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D:\XA TAN HOI\NHAN XET DANH GIA CBCCVC NAM 2023 1\NAM 2026\HUONG DAN DANH GIA QUY CUA UBND TINH\DANH GIA QUY III.2026\Mẫu đánh giá quý III.2026\"/>
    </mc:Choice>
  </mc:AlternateContent>
  <xr:revisionPtr revIDLastSave="0" documentId="13_ncr:1_{6AA5D5BC-3AD2-4CC4-9206-B48CC92A40A7}" xr6:coauthVersionLast="47" xr6:coauthVersionMax="47" xr10:uidLastSave="{00000000-0000-0000-0000-000000000000}"/>
  <bookViews>
    <workbookView xWindow="-120" yWindow="-120" windowWidth="24240" windowHeight="13020" activeTab="1" xr2:uid="{00000000-000D-0000-FFFF-FFFF00000000}"/>
  </bookViews>
  <sheets>
    <sheet name="Sheet1" sheetId="1" r:id="rId1"/>
    <sheet name="Sheet2" sheetId="2" r:id="rId2"/>
    <sheet name="Sheet5" sheetId="5" r:id="rId3"/>
    <sheet name="Sheet6" sheetId="6" r:id="rId4"/>
    <sheet name="Sheet3" sheetId="3" r:id="rId5"/>
  </sheets>
  <definedNames>
    <definedName name="bookmark34" localSheetId="2">Sheet5!$A$2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 l="1"/>
  <c r="I17" i="2"/>
  <c r="E17" i="2" s="1"/>
  <c r="G17" i="2"/>
  <c r="I16" i="2"/>
  <c r="E16" i="2" s="1"/>
  <c r="G16" i="2"/>
  <c r="I12" i="2"/>
  <c r="E12" i="2"/>
  <c r="G12" i="2" s="1"/>
  <c r="I11" i="2"/>
  <c r="E11" i="2"/>
  <c r="G11" i="2" s="1"/>
  <c r="I10" i="2"/>
  <c r="E10" i="2"/>
  <c r="G10" i="2" s="1"/>
  <c r="I6" i="2"/>
  <c r="E6" i="2"/>
  <c r="G6" i="2" s="1"/>
  <c r="F38" i="2"/>
  <c r="I33" i="2"/>
  <c r="I34" i="2"/>
  <c r="I35" i="2"/>
  <c r="I36" i="2"/>
  <c r="I37" i="2"/>
  <c r="I27" i="2"/>
  <c r="I28" i="2"/>
  <c r="I29" i="2"/>
  <c r="I30" i="2"/>
  <c r="I31" i="2"/>
  <c r="I32" i="2"/>
  <c r="I21" i="2"/>
  <c r="I22" i="2"/>
  <c r="I23" i="2"/>
  <c r="I25" i="2"/>
  <c r="I26" i="2"/>
  <c r="I19" i="2"/>
  <c r="I20" i="2"/>
  <c r="I5" i="2"/>
  <c r="E5" i="2" s="1"/>
  <c r="I7" i="2"/>
  <c r="E7" i="2" s="1"/>
  <c r="I8" i="2"/>
  <c r="E8" i="2" s="1"/>
  <c r="G8" i="2" s="1"/>
  <c r="I13" i="2"/>
  <c r="E13" i="2" s="1"/>
  <c r="I14" i="2"/>
  <c r="E14" i="2" s="1"/>
  <c r="I15" i="2"/>
  <c r="E15" i="2" s="1"/>
  <c r="I9" i="2"/>
  <c r="E9" i="2" s="1"/>
  <c r="G9" i="2" s="1"/>
  <c r="G14" i="2"/>
  <c r="G15" i="2"/>
  <c r="G13" i="2"/>
  <c r="G7" i="2"/>
  <c r="G5" i="2"/>
  <c r="G4" i="2" s="1"/>
  <c r="E20" i="2" l="1"/>
  <c r="G20" i="2" s="1"/>
  <c r="E19" i="2"/>
  <c r="G19" i="2" s="1"/>
  <c r="E25" i="2"/>
  <c r="G25" i="2" s="1"/>
  <c r="E23" i="2"/>
  <c r="G23" i="2" s="1"/>
  <c r="E22" i="2"/>
  <c r="G22" i="2" s="1"/>
  <c r="E21" i="2"/>
  <c r="G21" i="2" s="1"/>
  <c r="E31" i="2"/>
  <c r="G31" i="2" s="1"/>
  <c r="E30" i="2"/>
  <c r="G30" i="2" s="1"/>
  <c r="E37" i="2"/>
  <c r="G37" i="2" s="1"/>
  <c r="G36" i="2" s="1"/>
  <c r="E35" i="2"/>
  <c r="G35" i="2" s="1"/>
  <c r="E34" i="2"/>
  <c r="G34" i="2" s="1"/>
  <c r="E33" i="2"/>
  <c r="G33" i="2" s="1"/>
  <c r="E29" i="2"/>
  <c r="G29" i="2" s="1"/>
  <c r="E28" i="2"/>
  <c r="G28" i="2" s="1"/>
  <c r="E26" i="2"/>
  <c r="G26" i="2" s="1"/>
  <c r="G18" i="2"/>
  <c r="G24" i="2"/>
  <c r="G27" i="2"/>
  <c r="G32" i="2"/>
  <c r="G38" i="2" s="1"/>
  <c r="G39" i="2"/>
  <c r="C54" i="2" s="1"/>
</calcChain>
</file>

<file path=xl/sharedStrings.xml><?xml version="1.0" encoding="utf-8"?>
<sst xmlns="http://schemas.openxmlformats.org/spreadsheetml/2006/main" count="307" uniqueCount="238">
  <si>
    <t>Mẫu số 03</t>
  </si>
  <si>
    <t>BẢN TỰ ĐÁNH GIÁ, CHẤM ĐIỂM VÀ XẾP LOẠI CỦA CÁ NHÂN</t>
  </si>
  <si>
    <t>-----</t>
  </si>
  <si>
    <t>I. Tự đánh giá kết quả thực hiện nhiệm vụ</t>
  </si>
  <si>
    <t>Trên cơ sở nhiệm vụ được giao, cá nhân tự đánh giá về kết quả thực hiện nhiệm vụ theo quý như sau:</t>
  </si>
  <si>
    <t>A</t>
  </si>
  <si>
    <t>NHÓM TIÊU CHÍ CHUNG (30 ĐIỂM)</t>
  </si>
  <si>
    <t>TT</t>
  </si>
  <si>
    <t>Tiêu chí / Nội dung</t>
  </si>
  <si>
    <t>Đảm bảo (Đánh dấu X)</t>
  </si>
  <si>
    <t>Điểm tối đa</t>
  </si>
  <si>
    <t>Điểm đạt (Chấm tối đa nếu đảm bảo; Chấm 0 điểm nếu không đảm bảo)</t>
  </si>
  <si>
    <t>Ghi chú</t>
  </si>
  <si>
    <t>Về phẩm chất chính trị, đạo đức, lối sống, thực hiện trách nhiệm nêu gương</t>
  </si>
  <si>
    <t>1.1</t>
  </si>
  <si>
    <t>Tuyệt đối trung thành với Đảng, Tổ quốc và Nhân dân; kiên định chủ nghĩa Mác - Lênin, tư tưởng Hồ Chí Minh, mục tiêu độc lập dân tộc và chủ nghĩa xã hội. Có lập trường, quan điểm, bản lĩnh chính trị vững vàng; kiên quyết bảo vệ nền tảng tư tưởng, Cương lĩnh chính trị, đường lối của Đảng, Hiến pháp, pháp luật của Nhà nước; đấu tranh phản bác các quan điểm sai trái, thù địch, các biểu hiện suy thoái, "tự diễn biến", "tự chuyển hoá".</t>
  </si>
  <si>
    <t>1.2</t>
  </si>
  <si>
    <t>Có tinh thần yêu nước sâu sắc, tận tuỵ phục vụ Nhân dân, sâu sát cơ sở, luôn hành động vì lợi ích của Nhân dân. Đặt lợi ích của Đảng, quốc gia - dân tộc, Nhân dân, tập thể lên trên lợi ích cá nhân, sẵn sàng hy sinh vì sự nghiệp cách mạng của Đảng, vì độc lập, tự do của Tổ quốc, vì hạnh phúc của Nhân dân.</t>
  </si>
  <si>
    <t>1.3</t>
  </si>
  <si>
    <t>Chấp hành nghiêm chủ trương, đường lối, nghị quyết, chỉ thị, quy định, nguyên tắc tổ chức, kỷ luật của Đảng, nhất là nguyên tắc tập trung dân chủ, tự phê bình và phê bình; chấp hành nghiêm pháp luật của Nhà nước và quy định của cơ quan, đơn vị. Tuyệt đối chấp hành sự phân công của tổ chức, yên tâm công tác và hoàn thành tốt mọi nhiệm vụ được giao.</t>
  </si>
  <si>
    <t>1.4</t>
  </si>
  <si>
    <t>Có tinh thần tự giác, trách nhiệm cao trong nghiên cứu, học tập chủ nghĩa Mác - Lênin, tư tưởng Hồ Chí Minh, các nghị quyết, chỉ thị của Đảng và các chương trình bồi dưỡng, cập nhật kiến thức mới nhằm nâng cao trình độ về mọi mặt, đáp ứng yêu cầu, nhiệm vụ.</t>
  </si>
  <si>
    <t>1.5</t>
  </si>
  <si>
    <t>Có phẩm chất đạo đức, lối sống trong sáng, trung thực, khiêm tốn, chân thành, giản dị; cần, kiệm, liêm, chính, chí công vô tư; chấp hành nghiêm quy định về chuẩn mực đạo đức cách mạng của cán bộ, đảng viên trong giai đoạn mới, trách nhiệm nêu gương; không vi phạm Quy định về những điều đảng viên không được làm. Không né tránh công việc, chạy theo thành tích; không vi phạm đạo đức, lối sống đến mức bị xử lý kỷ luật.</t>
  </si>
  <si>
    <t>1.6</t>
  </si>
  <si>
    <t>Không tham vọng quyền lực; không chạy chức, chạy quyền; không tham nhũng, lãng phí, cơ hội, vụ lợi, cục bộ, lợi ích nhóm; không để gia đình, người thân và người khác lợi dụng chức vụ, vị trí công tác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</si>
  <si>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</si>
  <si>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Có uy tín cao, tiêu biểu về phẩm chất đạo đức và phong cách công tác; là trung tâm đoàn kết, thương yêu đồng chí, đồng nghiệp.</t>
  </si>
  <si>
    <t>1.8</t>
  </si>
  <si>
    <t>Có tinh thần chủ động, đổi mới sáng tạo; phấn đấu vì mục tiêu phát triển của cơ quan, đơn vị, đóng góp vào mục tiêu chung của đất nước.</t>
  </si>
  <si>
    <t>1.9</t>
  </si>
  <si>
    <t>Thực hiện việc kê khai và công khai tài sản, thu nhập theo quy định. 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</si>
  <si>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Tư duy đổi mới, chiến lược, khát vọng cống hiến, dám nghĩ, dám làm</t>
  </si>
  <si>
    <t>2.1</t>
  </si>
  <si>
    <t>Có tư duy đổi mới, tầm nhìn chiến lược, khả năng lãnh đạo, chỉ đạo thích ứng với sự phát triển của thời đại và xu thế toàn cầu hoá; phương pháp làm việc khoa học, nhạy bén chính trị; có năng lực cụ thể hoá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</si>
  <si>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</si>
  <si>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</si>
  <si>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</si>
  <si>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</si>
  <si>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</si>
  <si>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</si>
  <si>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Về tự phê bình và phê bình, tự soi, tự sửa, khắc phục hạn chế, khuyết điểm</t>
  </si>
  <si>
    <t>3.1</t>
  </si>
  <si>
    <t>Chủ động, nghiêm túc thực hiện tự phê bình và phê bình, có tinh thần cầu thị và tiếp thu phản biện, góp ý.</t>
  </si>
  <si>
    <t>3.2</t>
  </si>
  <si>
    <t>Có kế hoạch rõ ràng và quyết liệt trong khắc phục hạn chế, khuyết điểm đã được chỉ ra.</t>
  </si>
  <si>
    <t>3.3</t>
  </si>
  <si>
    <t>Kết quả khắc phục hoàn thành từ &gt; 80% nội dung, có tiến bộ rõ, được tổ chức đánh giá tốt; không để tái diễn tồn tại.</t>
  </si>
  <si>
    <t>3.4</t>
  </si>
  <si>
    <t>Tự soi, tự sửa trên tinh thần trách nhiệm chính trị cao, không né tránh, không đổ lỗi.</t>
  </si>
  <si>
    <t>Tổng (A) =</t>
  </si>
  <si>
    <t>B</t>
  </si>
  <si>
    <t>KẾT QUẢ THỰC HIỆN NHIỆM VỤ ĐƯỢC GIAO (70 ĐIỂM)</t>
  </si>
  <si>
    <t>Mục tiêu, nhiệm vụ đề ra</t>
  </si>
  <si>
    <t>Kết quả sản phẩm thực tế</t>
  </si>
  <si>
    <t xml:space="preserve">Điểm đạt </t>
  </si>
  <si>
    <t>(= Điểm KPI x Điểm tối đa)</t>
  </si>
  <si>
    <t>Thực hiện các mục tiêu và nhiệm vụ chính trị được giao (Trục 1)</t>
  </si>
  <si>
    <t>30</t>
  </si>
  <si>
    <t>Việc cụ thể hóa, triển khai thực hiện các chương trình, đề án, kế hoạch, quy định (Trục 2)</t>
  </si>
  <si>
    <t>15</t>
  </si>
  <si>
    <t>Việc phát triển khoa học, công nghệ, đổi mới sáng tạo và chuyển đổi số (Trục 3)</t>
  </si>
  <si>
    <t>10</t>
  </si>
  <si>
    <t>Việc xây dựng đảng và hệ thống chính trị trong sạch, vững mạnh; giữ gìn đoàn kết, thống nhất nội bộ; phòng, chống tham nhũng, lãng phí, tiêu cực (Trục 4)</t>
  </si>
  <si>
    <t>5</t>
  </si>
  <si>
    <t>Việc củng cố quốc phòng, an ninh, giữ vững ổn định chính trị - xã hội, nâng cao hiệu quả đối ngoại và hội nhập quốc tế (Trục 6)</t>
  </si>
  <si>
    <t>TỔNG (B) =</t>
  </si>
  <si>
    <t>TỔNG (A) + (B) =</t>
  </si>
  <si>
    <t>II. Tự đề xuất xếp loại mức chất lượng:</t>
  </si>
  <si>
    <t>III. Nhận xét, đánh giá của cấp có thẩm quyền</t>
  </si>
  <si>
    <t>XÁC NHẬN CỦA TẬP THỂ LÃNH ĐẠO</t>
  </si>
  <si>
    <t>(nơi cấp ủy không lãnh đạo toàn diện)</t>
  </si>
  <si>
    <t>HOẶC CẤP ỦY/BTV CẤP ỦY (nơi cấp ủy lãnh đạo toàn diện)</t>
  </si>
  <si>
    <t xml:space="preserve"> ĐỀ XUẤT CẤP THẨM QUYỀN XẾP LOẠI CÁN BỘ</t>
  </si>
  <si>
    <t>(Xác lập thời điểm, ký, ghi rõ họ tên và đóng dấu)</t>
  </si>
  <si>
    <t>Ngày……..tháng……. năm ……</t>
  </si>
  <si>
    <t xml:space="preserve">  -Chấm điểm: </t>
  </si>
  <si>
    <r>
      <rPr>
        <sz val="7"/>
        <color rgb="FF000000"/>
        <rFont val="Times New Roman"/>
        <family val="1"/>
      </rPr>
      <t xml:space="preserve">  -  </t>
    </r>
    <r>
      <rPr>
        <sz val="14"/>
        <color theme="1"/>
        <rFont val="Times New Roman"/>
        <family val="1"/>
      </rPr>
      <t xml:space="preserve">Mức độ đáp ứng đối với các mục tiêu, nhiệm vụ then chốt: </t>
    </r>
  </si>
  <si>
    <r>
      <rPr>
        <sz val="7"/>
        <color rgb="FF000000"/>
        <rFont val="Times New Roman"/>
        <family val="1"/>
      </rPr>
      <t xml:space="preserve">   </t>
    </r>
    <r>
      <rPr>
        <sz val="14"/>
        <color theme="1"/>
        <rFont val="Times New Roman"/>
        <family val="1"/>
      </rPr>
      <t xml:space="preserve">Đề xuất xếp loại: </t>
    </r>
  </si>
  <si>
    <t xml:space="preserve">                                                                                       CÁ NHÂN TỰ ĐÁNH GIÁ</t>
  </si>
  <si>
    <t xml:space="preserve">                                                                                              (Ký, ghi rõ họ tên)</t>
  </si>
  <si>
    <t>- Tham mưu xây dựng Chương trình công tác năm, quý, tháng, tuần của UBND xã.</t>
  </si>
  <si>
    <t>- Tham mưu dự thảo Quyết định, Kế hoạch, Báo cáo, Công văn, Thông báo thuộc thẩm quyền UBND, Chủ tịch UBND xã.</t>
  </si>
  <si>
    <t>x</t>
  </si>
  <si>
    <t>Điểm
tối đa</t>
  </si>
  <si>
    <t>- Theo dõi, tổng hợp, đôn đốc việc thực hiện nhiệm vụ do UBND xã, Chủ tịch UBND xã giao.</t>
  </si>
  <si>
    <t>- Chuẩn bị nội dung, tài liệu, chương trình các phiên họp UBND xã, hội nghị giao ban, hội nghị chuyên đề.</t>
  </si>
  <si>
    <t>- Tham mưu tổ chức các kỳ họp HĐND xã, hoàn thiện hồ sơ kỳ họp và nghị quyết HĐND.</t>
  </si>
  <si>
    <t>- Tổng hợp báo cáo phục vụ Đảng ủy, HĐND, UBND và các cơ quan cấp trên.</t>
  </si>
  <si>
    <t>- Thực hiện nhiệm vụ khác theo sự phân công của Chánh Văn phòng, Chủ tịch và các Phó Chủ tịch UBND xã.</t>
  </si>
  <si>
    <t>1.10</t>
  </si>
  <si>
    <t>Báo cáo</t>
  </si>
  <si>
    <t xml:space="preserve"> - Ký số các văn bản trên văn phòng điện tử.</t>
  </si>
  <si>
    <t>Trục đánh giá</t>
  </si>
  <si>
    <t>Sản phẩm/Công việc chuẩn</t>
  </si>
  <si>
    <t>Tỷ trọng (%)</t>
  </si>
  <si>
    <t>I. Thực hiện các mục tiêu và nhiệm vụ chính trị được giao</t>
  </si>
  <si>
    <t>- Tham mưu Báo cáo tình hình phát triển kinh tế - xã hội tháng, quý, 6 tháng và năm.</t>
  </si>
  <si>
    <t>II. Cụ thể hóa, triển khai thực hiện các chương trình, đề án, kế hoạch, quy định</t>
  </si>
  <si>
    <t>- Tham mưu xây dựng và triển khai kế hoạch công tác của Văn phòng HĐND-UBND xã.</t>
  </si>
  <si>
    <t>- Tham mưu ban hành các chương trình, kế hoạch thực hiện nghị quyết của HĐND, chỉ đạo của UBND cấp trên và Đảng ủy xã.</t>
  </si>
  <si>
    <t>- Theo dõi, kiểm tra, đôn đốc việc thực hiện các chương trình, đề án, kế hoạch của UBND xã.</t>
  </si>
  <si>
    <t>- Tham mưu sơ kết, tổng kết, đánh giá kết quả thực hiện các chương trình, đề án.</t>
  </si>
  <si>
    <t>- Tham mưu rà soát, sửa đổi, bổ sung quy chế làm việc, quy trình nội bộ và các quy định thuộc lĩnh vực Văn phòng.</t>
  </si>
  <si>
    <t>III. Phát triển khoa học, công nghệ, đổi mới sáng tạo và chuyển đổi số</t>
  </si>
  <si>
    <t>- Tham mưu thực hiện Kế hoạch chuyển đổi số của UBND xã.</t>
  </si>
  <si>
    <t>- Theo dõi, đôn đốc sử dụng Hệ thống quản lý văn bản và điều hành, chữ ký số, hồ sơ điện tử.</t>
  </si>
  <si>
    <t>- Tham mưu số hóa hồ sơ, tài liệu; thực hiện lưu trữ điện tử.</t>
  </si>
  <si>
    <t>- Tham mưu triển khai cải cách hành chính, kiểm soát thủ tục hành chính, ISO điện tử.</t>
  </si>
  <si>
    <t>- Tổng hợp, báo cáo kết quả chuyển đổi số, cải cách hành chính theo quy định.</t>
  </si>
  <si>
    <t>IV. Xây dựng Đảng và hệ thống chính trị trong sạch, vững mạnh; giữ gìn đoàn kết nội bộ; phòng, chống tham nhũng, lãng phí, tiêu cực</t>
  </si>
  <si>
    <t>- Thực hiện nghiêm kỷ luật, kỷ cương hành chính và quy chế làm việc của cơ quan.</t>
  </si>
  <si>
    <t>- Tham gia sinh hoạt chi bộ, thực hiện đầy đủ nhiệm vụ đảng viên (nếu là đảng viên).</t>
  </si>
  <si>
    <t>- Tham mưu thực hiện công khai, minh bạch trong quản lý, điều hành; thực hành tiết kiệm, chống lãng phí.</t>
  </si>
  <si>
    <t>- Thực hiện các quy định về phòng, chống tham nhũng, tiêu cực; bảo vệ bí mật nhà nước.</t>
  </si>
  <si>
    <t>- Phối hợp xây dựng tập thể Văn phòng đoàn kết, hoàn thành tốt nhiệm vụ.</t>
  </si>
  <si>
    <t>V. Phát triển văn hóa, con người, bảo đảm an sinh xã hội, nâng cao đời sống nhân dân</t>
  </si>
  <si>
    <t>- Tham mưu tổ chức các hoạt động tuyên truyền, các ngày lễ, sự kiện chính trị của địa phương.</t>
  </si>
  <si>
    <t>- Phối hợp tham mưu các chương trình an sinh xã hội, giảm nghèo, đền ơn đáp nghĩa, chăm lo đối tượng chính sách.</t>
  </si>
  <si>
    <t>- Tham mưu công tác tiếp công dân, tiếp nhận và tổng hợp phản ánh, kiến nghị của tổ chức, công dân.</t>
  </si>
  <si>
    <t>- Thực hiện văn hóa công sở, cải thiện chất lượng phục vụ người dân và doanh nghiệp.</t>
  </si>
  <si>
    <t>VI. Củng cố quốc phòng, an ninh; giữ vững ổn định chính trị - xã hội; nâng cao hiệu quả đối ngoại và hội nhập quốc tế</t>
  </si>
  <si>
    <t>- Tham mưu xây dựng kế hoạch bảo đảm an ninh, an toàn các cuộc họp, hội nghị, kỳ họp HĐND xã.</t>
  </si>
  <si>
    <t>- Phối hợp tham mưu thực hiện nhiệm vụ quốc phòng, quân sự địa phương, phòng chống thiên tai, tìm kiếm cứu nạn theo phân công.</t>
  </si>
  <si>
    <t>- Tham mưu chế độ thông tin, báo cáo về quốc phòng, an ninh và trật tự an toàn xã hội.</t>
  </si>
  <si>
    <t>- Phối hợp chuẩn bị nội dung, chương trình làm việc với các đoàn công tác của cấp trên và các cơ quan, tổ chức đến làm việc tại địa phương.</t>
  </si>
  <si>
    <t>Các sản phẩm đầu ra chủ yếu của Phó Chánh Văn phòng HĐND-UBND xã</t>
  </si>
  <si>
    <t>1. Chương trình công tác tuần, tháng, quý, năm.</t>
  </si>
  <si>
    <t>Sản phẩm</t>
  </si>
  <si>
    <t>Tờ trình</t>
  </si>
  <si>
    <t xml:space="preserve"> - Thực hiện nghiêm kỷ luật, kỷ cương hành chính và quy chế làm việc của cơ quan.</t>
  </si>
  <si>
    <t xml:space="preserve"> - Tham mưu thực hiện công khai, minh bạch trong quản lý, điều hành; thực hành tiết kiệm, chống lãng phí.</t>
  </si>
  <si>
    <t xml:space="preserve"> - Tham gia sinh hoạt chi bộ, thực hiện đầy đủ nhiệm vụ đảng viên .</t>
  </si>
  <si>
    <t xml:space="preserve"> - Tham mưu tổ chức các hoạt động tuyên truyền, 
các ngày lễ, sự kiện chính trị của địa phương.</t>
  </si>
  <si>
    <t xml:space="preserve"> - Tham mưu công tác tiếp công dân, tiếp nhận 
và tổng hợp phản ánh, kiến nghị của tổ chức, công dân.</t>
  </si>
  <si>
    <t xml:space="preserve"> - Phối hợp chuẩn bị nội dung, chương trình làm việc 
với các đoàn công tác của cấp trên và các cơ quan, tổ chức đến làm việc tại địa phương.</t>
  </si>
  <si>
    <t xml:space="preserve"> - Tham mưu ban hành các chương trình, kế hoạch 
thực hiện nghị quyết của HĐND, chỉ đạo của UBND cấp trên và Đảng ủy xã.</t>
  </si>
  <si>
    <t xml:space="preserve"> - Tham mưu sơ kết, tổng kết, đánh giá kết quả thực
 hiện các chương trình, đề án.</t>
  </si>
  <si>
    <t>2.5</t>
  </si>
  <si>
    <t>4.1</t>
  </si>
  <si>
    <t>4.2</t>
  </si>
  <si>
    <t>4.3</t>
  </si>
  <si>
    <t xml:space="preserve"> 5.1</t>
  </si>
  <si>
    <t>5.2</t>
  </si>
  <si>
    <t>5.3</t>
  </si>
  <si>
    <t>6.1</t>
  </si>
  <si>
    <t>4.5</t>
  </si>
  <si>
    <t xml:space="preserve"> Phát triển văn hóa, con người, bảo đảm an sinh 
xã hội, nâng cao đời sống nhân dân (Trục 5)</t>
  </si>
  <si>
    <t>Chức vụ đoàn thể: </t>
  </si>
  <si>
    <t>Điểm 
KPI
%</t>
  </si>
  <si>
    <t xml:space="preserve"> - Phối hợp tham mưu các chương trình an sinh xã hội, giảm nghèo, đền ơn đáp nghĩa, chăm lo đối tượng chính sách.</t>
  </si>
  <si>
    <t>1. Xây dựng Danh mục sản phẩm/công việc</t>
  </si>
  <si>
    <t>Nhiệm vụ theo Quý</t>
  </si>
  <si>
    <t>Cấp trình</t>
  </si>
  <si>
    <t>Độ khó, mới, phức tạp; phạm vi tác động</t>
  </si>
  <si>
    <t>Số lượng</t>
  </si>
  <si>
    <t>Tiến độ</t>
  </si>
  <si>
    <t>Điểm chấm công việc</t>
  </si>
  <si>
    <t>Hệ số quy đổi</t>
  </si>
  <si>
    <t>Báo cáo Lãnh đạo Ban kết quả thực hiện nhiệm vụ hằng tháng</t>
  </si>
  <si>
    <t>Lãnh đạo Ban</t>
  </si>
  <si>
    <t>Thường xuyên, nhiệm vụ chủ yếu là thống kê</t>
  </si>
  <si>
    <t>Hằng tháng</t>
  </si>
  <si>
    <t>Công việc chuẩn</t>
  </si>
  <si>
    <t>Hằng quý</t>
  </si>
  <si>
    <t>Thường xuyên, nhưng có tính thống kê, tổng hợp cao hơn tháng, tác động lớn hơn báo cáo hằng tháng</t>
  </si>
  <si>
    <t>Ban Thường vụ Tỉnh ủy</t>
  </si>
  <si>
    <t>Mới, toàn đảng, không quá khó và phức tạp</t>
  </si>
  <si>
    <t>Theo yêu cầu của cấp có thẩm quyền</t>
  </si>
  <si>
    <t>Khó, phức tạp, tác động lớn, sâu rộng trong toàn Đảng</t>
  </si>
  <si>
    <t>Bảng 1. Danh mục sản phẩm/công việc</t>
  </si>
  <si>
    <t>2. Tính điểm</t>
  </si>
  <si>
    <t>NHIỆM VỤ ĐỀ RA KẾ HOẠCH</t>
  </si>
  <si>
    <t>THỰC TẾ TRIỂN KHAI</t>
  </si>
  <si>
    <t>Nhiệm vụ</t>
  </si>
  <si>
    <t>Số lượng quy đổi</t>
  </si>
  <si>
    <t>KPI</t>
  </si>
  <si>
    <t>(Số lượng)</t>
  </si>
  <si>
    <t>KPI (Chất lượng)</t>
  </si>
  <si>
    <t>KPI (Tiến độ)</t>
  </si>
  <si>
    <t>Lãnh đạo, chỉ đạo, điều hành</t>
  </si>
  <si>
    <t>Thực tế hoàn thành</t>
  </si>
  <si>
    <t>1 (thiếu)</t>
  </si>
  <si>
    <t>0,75 (chậm tiến độ)</t>
  </si>
  <si>
    <t>0,75 (đv trực thuộc KHTNV)</t>
  </si>
  <si>
    <t>Tờ trình Ban Thường vụ Tỉnh ủy về dự thảo Quy định sinh hoạt đảng trực tuyến</t>
  </si>
  <si>
    <t>Tờ trình Ban Thường vụ Tỉnh ủy về xây dựng Kết luận thực hiện Nghị quyết 21-NQ/TW</t>
  </si>
  <si>
    <t>Tổng</t>
  </si>
  <si>
    <t>Từ bảng trên suy ra:</t>
  </si>
  <si>
    <t>A = 6,7/7,7 = 87,01%</t>
  </si>
  <si>
    <t>B = 6,85/7,7 = 88,96%</t>
  </si>
  <si>
    <t>C = 6,85/7,7 = 88,96%</t>
  </si>
  <si>
    <t>D = 6,85/7,7 = 88,96%</t>
  </si>
  <si>
    <r>
      <t xml:space="preserve">=&gt; </t>
    </r>
    <r>
      <rPr>
        <b/>
        <sz val="14"/>
        <color theme="1"/>
        <rFont val="Times New Roman"/>
        <family val="1"/>
      </rPr>
      <t>KPI = (A+B+C+D)/4 = 88,47%</t>
    </r>
  </si>
  <si>
    <r>
      <t>Như vậy:</t>
    </r>
    <r>
      <rPr>
        <b/>
        <sz val="14"/>
        <color theme="1"/>
        <rFont val="Times New Roman"/>
        <family val="1"/>
      </rPr>
      <t xml:space="preserve"> Tổng điểm = 30 + 88,47% x 70 = 91,93 điểm.</t>
    </r>
  </si>
  <si>
    <t>Quy
 đổi</t>
  </si>
  <si>
    <t>Quy 
đổi</t>
  </si>
  <si>
    <t>0,75 (phải sửa đổi 1-2 lần</t>
  </si>
  <si>
    <t xml:space="preserve">  Tham mưu Chánh Văn phòng xây dựng chương trình, kế hoạch công tác tháng, quý, năm của HĐND và UBND xã. </t>
  </si>
  <si>
    <t xml:space="preserve">  Theo dõi, tổng hợp tình hình thực hiện nhiệm vụ của các bộ phận chuyên môn. </t>
  </si>
  <si>
    <t xml:space="preserve">  Tổng hợp báo cáo định kỳ, đột xuất phục vụ lãnh đạo. </t>
  </si>
  <si>
    <t xml:space="preserve">  Theo dõi việc thực hiện các kết luận, chỉ đạo của Đảng ủy, HĐND, UBND và Chủ tịch UBND xã. </t>
  </si>
  <si>
    <t xml:space="preserve">   Chuẩn bị nội dung phục vụ các phiên họp, hội nghị của UBND. </t>
  </si>
  <si>
    <t>ĐẢNG CỘNG SẢN VIỆT NAM</t>
  </si>
  <si>
    <t>ĐẢNG UỶ XÃ TÂN HỘI</t>
  </si>
  <si>
    <t>Không đảm bảo
(Đánh dấu X)</t>
  </si>
  <si>
    <t xml:space="preserve"> - Theo dõi, kiểm tra việc thực hiện các quy định về quản lý cán bộ, công chức thuộc thẩm quyền UBND xã</t>
  </si>
  <si>
    <t>- Tham mưu thực hiện quy trình tuyển dụng, tiếp nhận, điều động, bố trí công chức, viên chức theo phân cấp</t>
  </si>
  <si>
    <t xml:space="preserve"> - Tham mưu đánh giá, xếp loại chất lượng cán bộ, công chức, viên chức hằng quý</t>
  </si>
  <si>
    <t xml:space="preserve"> - Tham mưu công tác cải cách hành chính, cải cách chế độ công vụ quý II</t>
  </si>
  <si>
    <t xml:space="preserve"> - Xây dựng Công văn, báo cáo, tờ trình của Phòng văn hóa- Xã hội trình Lãnh đạo UBND xã ký.</t>
  </si>
  <si>
    <t xml:space="preserve"> - Xây dựng Phương án, Đề án sắp xếp ấp</t>
  </si>
  <si>
    <t>- Xây dựng phương án bố trí nhân sự sau sắp xếp</t>
  </si>
  <si>
    <t>- Tham mưu trình HĐND xã ban hành Nghị quyết sắp 
xếp ấp</t>
  </si>
  <si>
    <t xml:space="preserve"> - Thẩm tra các Kế hoạch của Phòng văn hóa- xã hội 
trình Lãnh đạo UBND xã ký.</t>
  </si>
  <si>
    <t xml:space="preserve"> - Thẩm tra các Chương trình của Phòng văn hóa- xã
hội trình Lãnh đạo UBND xã ký.</t>
  </si>
  <si>
    <t xml:space="preserve"> - Thẩm tra các Quyết định của Phòng văn hóa- xã
hội trình Lãnh đạo UBND xã ký.</t>
  </si>
  <si>
    <t>- Hướng dẫn tiếp nhân người Hoạt động không chuyên trách cấp xã vào làm công chức</t>
  </si>
  <si>
    <t>- Hướng dẫn giải quyết chế độ chính sách đối với người hoạt động không chuyên trách cấp xã</t>
  </si>
  <si>
    <t xml:space="preserve"> - Tham mưu xây dựng và triển khai kế hoạch 
công tác của Phòng VH-XH</t>
  </si>
  <si>
    <t xml:space="preserve"> - Theo dõi, kiểm tra, đôn đốc việc thực hiện các 
chương trình, kế hoạch của Phòng VH-XH.</t>
  </si>
  <si>
    <t xml:space="preserve"> - Tham mưu rà soát, sửa đổi, bổ sung quy chế làm 
việc, quy trình nội bộ và các quy định thuộc lĩnh vực Phòng VH-XH</t>
  </si>
  <si>
    <t xml:space="preserve"> - Tham mưu triển khai chương trình, kế hoạch chuyển đổi số.</t>
  </si>
  <si>
    <t xml:space="preserve"> - Phối hợp xây dựng tập thể phòng đoàn kết, hoàn thành tốt nhiệm vụ. </t>
  </si>
  <si>
    <t>(Hoàn thành xuất sắc nhiệm vụ)</t>
  </si>
  <si>
    <t>Hoàn thành xuất sắc nhiệm vụ</t>
  </si>
  <si>
    <t>1.11</t>
  </si>
  <si>
    <t>1.12</t>
  </si>
  <si>
    <t>1.13</t>
  </si>
  <si>
    <t>Ví dụ minh họa cách chấm điểm kết quả thực hiện nhiệm vụ Quý III/2026 đối với 01 đồng chí cán bộ lãnh đạo thực hiện nhiệm vụ như sau:</t>
  </si>
  <si>
    <t>Báo cáo Lãnh đạo Ban kết quả thực hiện nhiệm vụ quý III/2026 của các phòng</t>
  </si>
  <si>
    <t>Báo cáo Lãnh đạo Ban về tình hình tổ chức cơ sở đảng, đảng viên quý III/2026</t>
  </si>
  <si>
    <t>CHI BỘ …...............................</t>
  </si>
  <si>
    <t>Quý III, Năm 2026</t>
  </si>
  <si>
    <t>Họ và tên: …......................., sinh ngày …...............</t>
  </si>
  <si>
    <t>Chức vụ Đảng: ….................................</t>
  </si>
  <si>
    <t>Chức vụ chính quyền: …............................</t>
  </si>
  <si>
    <t>Đơn vị công tác: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</si>
</sst>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13"/>
      <color theme="1"/>
      <name val="Times New Roman"/>
      <family val="1"/>
    </font>
    <font>
      <b/>
      <sz val="14"/>
      <color theme="1"/>
      <name val="Times New Roman"/>
      <family val="1"/>
    </font>
    <font>
      <i/>
      <sz val="14"/>
      <color theme="1"/>
      <name val="Times New Roman"/>
      <family val="1"/>
    </font>
    <font>
      <sz val="14"/>
      <color theme="1"/>
      <name val="Times New Roman"/>
      <family val="1"/>
    </font>
    <font>
      <b/>
      <i/>
      <sz val="14"/>
      <color theme="1"/>
      <name val="Times New Roman"/>
      <family val="1"/>
    </font>
    <font>
      <b/>
      <sz val="14"/>
      <color rgb="FF000000"/>
      <name val="Times New Roman"/>
      <family val="1"/>
    </font>
    <font>
      <sz val="14"/>
      <color rgb="FF000000"/>
      <name val="Times New Roman"/>
      <family val="1"/>
    </font>
    <font>
      <sz val="12"/>
      <color rgb="FF000000"/>
      <name val="Times New Roman"/>
      <family val="1"/>
    </font>
    <font>
      <sz val="7"/>
      <color rgb="FF000000"/>
      <name val="Times New Roman"/>
      <family val="1"/>
    </font>
    <font>
      <b/>
      <sz val="13.5"/>
      <color theme="1"/>
      <name val="Calibri"/>
      <family val="2"/>
      <scheme val="minor"/>
    </font>
    <font>
      <b/>
      <sz val="15"/>
      <color theme="1"/>
      <name val="Times New Roman"/>
      <family val="1"/>
    </font>
    <font>
      <b/>
      <sz val="13"/>
      <color rgb="FF000000"/>
      <name val="Times New Roman"/>
      <family val="1"/>
    </font>
    <font>
      <sz val="13"/>
      <color rgb="FF000000"/>
      <name val="Times New Roman"/>
      <family val="1"/>
    </font>
    <font>
      <sz val="5"/>
      <color theme="1"/>
      <name val="Times New Roman"/>
      <family val="1"/>
    </font>
    <font>
      <b/>
      <i/>
      <u/>
      <sz val="14"/>
      <color theme="1"/>
      <name val="Times New Roman"/>
      <family val="1"/>
    </font>
    <font>
      <b/>
      <sz val="12"/>
      <color rgb="FF000000"/>
      <name val="Times New Roman"/>
      <family val="1"/>
    </font>
    <font>
      <b/>
      <sz val="16"/>
      <color theme="1"/>
      <name val="Times New Roman"/>
      <family val="1"/>
    </font>
    <font>
      <sz val="12"/>
      <color theme="1"/>
      <name val="Times New Roman"/>
      <family val="1"/>
    </font>
    <font>
      <sz val="8"/>
      <name val="Calibri"/>
      <family val="2"/>
      <scheme val="minor"/>
    </font>
  </fonts>
  <fills count="6">
    <fill>
      <patternFill patternType="none"/>
    </fill>
    <fill>
      <patternFill patternType="gray125"/>
    </fill>
    <fill>
      <patternFill patternType="solid">
        <fgColor rgb="FFE3F0F9"/>
        <bgColor indexed="64"/>
      </patternFill>
    </fill>
    <fill>
      <patternFill patternType="solid">
        <fgColor rgb="FFFFFFFF"/>
        <bgColor indexed="64"/>
      </patternFill>
    </fill>
    <fill>
      <patternFill patternType="solid">
        <fgColor rgb="FFDEEAF6"/>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indent="4"/>
    </xf>
    <xf numFmtId="0" fontId="3" fillId="0" borderId="0" xfId="0" applyFont="1" applyAlignment="1">
      <alignment horizontal="left" vertical="center" indent="4"/>
    </xf>
    <xf numFmtId="0" fontId="2" fillId="0" borderId="0" xfId="0" applyFont="1" applyAlignment="1">
      <alignment vertical="center"/>
    </xf>
    <xf numFmtId="0" fontId="0" fillId="0" borderId="0" xfId="0" applyAlignment="1">
      <alignment horizontal="center"/>
    </xf>
    <xf numFmtId="0" fontId="2" fillId="0" borderId="0" xfId="0" applyFont="1" applyAlignment="1">
      <alignment horizontal="center" vertical="center" wrapText="1"/>
    </xf>
    <xf numFmtId="0" fontId="6" fillId="3" borderId="1" xfId="0" applyFont="1" applyFill="1" applyBorder="1" applyAlignment="1">
      <alignment horizontal="justify" vertical="center" wrapText="1"/>
    </xf>
    <xf numFmtId="0" fontId="7"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7"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1" xfId="0" applyFont="1" applyBorder="1" applyAlignment="1">
      <alignment wrapText="1"/>
    </xf>
    <xf numFmtId="0" fontId="0" fillId="0" borderId="0" xfId="0" applyAlignment="1">
      <alignment horizontal="center" vertical="center" wrapText="1"/>
    </xf>
    <xf numFmtId="0" fontId="10" fillId="0" borderId="0" xfId="0" applyFont="1" applyAlignment="1">
      <alignment vertical="center"/>
    </xf>
    <xf numFmtId="0" fontId="0" fillId="0" borderId="0" xfId="0" applyAlignment="1">
      <alignment horizontal="left" vertical="center" indent="1"/>
    </xf>
    <xf numFmtId="0" fontId="4" fillId="0" borderId="0" xfId="0" applyFont="1" applyAlignment="1">
      <alignment vertical="center" wrapText="1"/>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0" xfId="0" applyFont="1" applyAlignment="1">
      <alignment vertical="center"/>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justify"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vertical="center" wrapText="1"/>
    </xf>
    <xf numFmtId="0" fontId="7"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horizontal="center" vertical="center"/>
    </xf>
    <xf numFmtId="0" fontId="0" fillId="5" borderId="0" xfId="0" applyFill="1"/>
    <xf numFmtId="0" fontId="4" fillId="0" borderId="1" xfId="0" quotePrefix="1" applyFont="1" applyBorder="1" applyAlignment="1">
      <alignment wrapText="1"/>
    </xf>
    <xf numFmtId="0" fontId="4" fillId="0" borderId="1" xfId="0" applyFont="1" applyBorder="1" applyAlignment="1">
      <alignment vertical="center" wrapText="1"/>
    </xf>
    <xf numFmtId="0" fontId="18" fillId="0" borderId="1" xfId="0" quotePrefix="1" applyFont="1" applyBorder="1" applyAlignment="1">
      <alignment vertical="center"/>
    </xf>
    <xf numFmtId="0" fontId="18" fillId="0" borderId="1" xfId="0" quotePrefix="1" applyFont="1" applyBorder="1" applyAlignment="1">
      <alignment vertical="center" wrapText="1"/>
    </xf>
    <xf numFmtId="0" fontId="4" fillId="0" borderId="1" xfId="0" quotePrefix="1" applyFont="1" applyBorder="1" applyAlignment="1">
      <alignment vertical="center" wrapText="1"/>
    </xf>
    <xf numFmtId="164"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wrapText="1"/>
    </xf>
    <xf numFmtId="0" fontId="4" fillId="5" borderId="1" xfId="0" applyFont="1" applyFill="1" applyBorder="1" applyAlignment="1">
      <alignment vertical="center" wrapText="1"/>
    </xf>
    <xf numFmtId="0" fontId="2" fillId="0" borderId="1" xfId="0" applyFont="1" applyBorder="1" applyAlignment="1">
      <alignment wrapText="1"/>
    </xf>
    <xf numFmtId="2" fontId="4" fillId="3" borderId="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2" fontId="16" fillId="0" borderId="0" xfId="0" applyNumberFormat="1" applyFont="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6" fillId="4" borderId="1" xfId="0" applyFont="1" applyFill="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17"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xf>
    <xf numFmtId="0" fontId="7" fillId="3" borderId="1" xfId="0" applyFont="1" applyFill="1" applyBorder="1" applyAlignment="1">
      <alignment horizontal="center" vertical="center" wrapText="1"/>
    </xf>
    <xf numFmtId="0" fontId="2" fillId="0" borderId="1" xfId="0" applyFont="1" applyBorder="1" applyAlignment="1">
      <alignment horizontal="center"/>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horizontal="center" vertical="center" wrapText="1"/>
    </xf>
    <xf numFmtId="0" fontId="6" fillId="5" borderId="1" xfId="0" applyFont="1" applyFill="1" applyBorder="1" applyAlignment="1">
      <alignment vertical="center" wrapText="1"/>
    </xf>
    <xf numFmtId="0" fontId="7"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4" fillId="0" borderId="0" xfId="0" applyFont="1" applyAlignment="1">
      <alignment horizontal="left" vertical="center"/>
    </xf>
    <xf numFmtId="0" fontId="7"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4" fillId="0" borderId="0" xfId="0" applyFont="1" applyAlignment="1">
      <alignment horizontal="center" vertical="center"/>
    </xf>
    <xf numFmtId="0" fontId="11" fillId="0" borderId="0" xfId="0" applyFont="1" applyAlignment="1">
      <alignment horizontal="left" vertical="center"/>
    </xf>
    <xf numFmtId="0" fontId="4" fillId="0" borderId="4" xfId="0" applyFont="1" applyBorder="1" applyAlignment="1">
      <alignment horizontal="center" vertical="center"/>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5" fillId="0" borderId="0" xfId="0" applyFont="1" applyAlignment="1">
      <alignment horizontal="center" vertical="center"/>
    </xf>
    <xf numFmtId="0" fontId="2" fillId="0" borderId="0" xfId="0" applyFont="1" applyAlignment="1">
      <alignment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823415</xdr:colOff>
      <xdr:row>2</xdr:row>
      <xdr:rowOff>18868</xdr:rowOff>
    </xdr:from>
    <xdr:to>
      <xdr:col>8</xdr:col>
      <xdr:colOff>312965</xdr:colOff>
      <xdr:row>2</xdr:row>
      <xdr:rowOff>18868</xdr:rowOff>
    </xdr:to>
    <xdr:cxnSp macro="">
      <xdr:nvCxnSpPr>
        <xdr:cNvPr id="2" name="AutoShape 56">
          <a:extLst>
            <a:ext uri="{FF2B5EF4-FFF2-40B4-BE49-F238E27FC236}">
              <a16:creationId xmlns:a16="http://schemas.microsoft.com/office/drawing/2014/main" id="{0A0186E2-608D-734F-38AE-B4ED36D77640}"/>
            </a:ext>
          </a:extLst>
        </xdr:cNvPr>
        <xdr:cNvCxnSpPr>
          <a:cxnSpLocks noChangeShapeType="1"/>
        </xdr:cNvCxnSpPr>
      </xdr:nvCxnSpPr>
      <xdr:spPr bwMode="auto">
        <a:xfrm>
          <a:off x="5286558" y="467904"/>
          <a:ext cx="24423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opLeftCell="A16" zoomScale="70" zoomScaleNormal="70" workbookViewId="0">
      <selection activeCell="H18" sqref="H18:I38"/>
    </sheetView>
  </sheetViews>
  <sheetFormatPr defaultRowHeight="15" x14ac:dyDescent="0.25"/>
  <cols>
    <col min="1" max="1" width="7.140625" customWidth="1"/>
    <col min="3" max="3" width="50.5703125" customWidth="1"/>
    <col min="4" max="4" width="13" customWidth="1"/>
    <col min="5" max="5" width="11.42578125" customWidth="1"/>
    <col min="6" max="6" width="5.42578125" customWidth="1"/>
    <col min="7" max="7" width="5" customWidth="1"/>
    <col min="10" max="10" width="4.42578125" customWidth="1"/>
    <col min="11" max="11" width="3.5703125" customWidth="1"/>
  </cols>
  <sheetData>
    <row r="1" spans="1:11" ht="16.5" x14ac:dyDescent="0.25">
      <c r="A1" s="78" t="s">
        <v>0</v>
      </c>
      <c r="B1" s="78"/>
      <c r="C1" s="78"/>
      <c r="D1" s="78"/>
      <c r="E1" s="78"/>
      <c r="F1" s="78"/>
      <c r="G1" s="78"/>
      <c r="H1" s="78"/>
      <c r="I1" s="78"/>
      <c r="J1" s="78"/>
      <c r="K1" s="78"/>
    </row>
    <row r="2" spans="1:11" ht="19.5" customHeight="1" x14ac:dyDescent="0.25">
      <c r="A2" s="69" t="s">
        <v>204</v>
      </c>
      <c r="B2" s="69"/>
      <c r="C2" s="69"/>
      <c r="D2" s="68" t="s">
        <v>203</v>
      </c>
      <c r="E2" s="68"/>
      <c r="F2" s="68"/>
      <c r="G2" s="68"/>
      <c r="H2" s="68"/>
      <c r="I2" s="68"/>
      <c r="J2" s="68"/>
      <c r="K2" s="68"/>
    </row>
    <row r="3" spans="1:11" ht="15" customHeight="1" x14ac:dyDescent="0.25">
      <c r="A3" s="69" t="s">
        <v>232</v>
      </c>
      <c r="B3" s="69"/>
      <c r="C3" s="69"/>
    </row>
    <row r="4" spans="1:11" ht="18.75" customHeight="1" x14ac:dyDescent="0.25">
      <c r="A4" s="3"/>
      <c r="D4" s="79"/>
      <c r="E4" s="79"/>
      <c r="F4" s="79"/>
      <c r="G4" s="79"/>
      <c r="H4" s="2"/>
      <c r="I4" s="2"/>
      <c r="J4" s="2"/>
      <c r="K4" s="2"/>
    </row>
    <row r="5" spans="1:11" ht="18.75" x14ac:dyDescent="0.25">
      <c r="A5" s="58" t="s">
        <v>1</v>
      </c>
      <c r="B5" s="58"/>
      <c r="C5" s="58"/>
      <c r="D5" s="58"/>
      <c r="E5" s="58"/>
      <c r="F5" s="58"/>
      <c r="G5" s="58"/>
      <c r="H5" s="58"/>
      <c r="I5" s="58"/>
      <c r="J5" s="58"/>
      <c r="K5" s="58"/>
    </row>
    <row r="6" spans="1:11" ht="19.5" x14ac:dyDescent="0.25">
      <c r="A6" s="70" t="s">
        <v>233</v>
      </c>
      <c r="B6" s="70"/>
      <c r="C6" s="70"/>
      <c r="D6" s="70"/>
      <c r="E6" s="70"/>
      <c r="F6" s="70"/>
      <c r="G6" s="70"/>
      <c r="H6" s="70"/>
      <c r="I6" s="70"/>
      <c r="J6" s="70"/>
      <c r="K6" s="70"/>
    </row>
    <row r="7" spans="1:11" ht="18.75" x14ac:dyDescent="0.25">
      <c r="A7" s="59" t="s">
        <v>2</v>
      </c>
      <c r="B7" s="59"/>
      <c r="C7" s="59"/>
      <c r="D7" s="59"/>
      <c r="E7" s="59"/>
      <c r="F7" s="59"/>
      <c r="G7" s="59"/>
      <c r="H7" s="59"/>
      <c r="I7" s="59"/>
      <c r="J7" s="59"/>
      <c r="K7" s="59"/>
    </row>
    <row r="8" spans="1:11" ht="18.75" x14ac:dyDescent="0.25">
      <c r="A8" s="85" t="s">
        <v>234</v>
      </c>
      <c r="B8" s="85"/>
      <c r="C8" s="85"/>
      <c r="D8" s="85"/>
      <c r="E8" s="85"/>
      <c r="F8" s="85"/>
      <c r="G8" s="85"/>
      <c r="H8" s="85"/>
      <c r="I8" s="85"/>
      <c r="J8" s="85"/>
      <c r="K8" s="85"/>
    </row>
    <row r="9" spans="1:11" ht="18.75" x14ac:dyDescent="0.25">
      <c r="A9" s="85" t="s">
        <v>235</v>
      </c>
      <c r="B9" s="85"/>
      <c r="C9" s="85"/>
      <c r="D9" s="85"/>
      <c r="E9" s="85"/>
      <c r="F9" s="85"/>
      <c r="G9" s="85"/>
      <c r="H9" s="85"/>
      <c r="I9" s="85"/>
      <c r="J9" s="85"/>
      <c r="K9" s="85"/>
    </row>
    <row r="10" spans="1:11" ht="18.75" x14ac:dyDescent="0.25">
      <c r="A10" s="85" t="s">
        <v>236</v>
      </c>
      <c r="B10" s="85"/>
      <c r="C10" s="85"/>
      <c r="D10" s="85"/>
      <c r="E10" s="85"/>
      <c r="F10" s="85"/>
      <c r="G10" s="85"/>
      <c r="H10" s="85"/>
      <c r="I10" s="85"/>
      <c r="J10" s="85"/>
      <c r="K10" s="85"/>
    </row>
    <row r="11" spans="1:11" ht="18.75" x14ac:dyDescent="0.25">
      <c r="A11" s="85" t="s">
        <v>148</v>
      </c>
      <c r="B11" s="85"/>
      <c r="C11" s="85"/>
      <c r="D11" s="85"/>
      <c r="E11" s="85"/>
      <c r="F11" s="85"/>
      <c r="G11" s="85"/>
      <c r="H11" s="85"/>
      <c r="I11" s="85"/>
      <c r="J11" s="85"/>
      <c r="K11" s="85"/>
    </row>
    <row r="12" spans="1:11" ht="18.75" x14ac:dyDescent="0.25">
      <c r="A12" s="85" t="s">
        <v>237</v>
      </c>
      <c r="B12" s="85"/>
      <c r="C12" s="85"/>
      <c r="D12" s="85"/>
      <c r="E12" s="85"/>
      <c r="F12" s="85"/>
      <c r="G12" s="85"/>
      <c r="H12" s="85"/>
      <c r="I12" s="85"/>
      <c r="J12" s="85"/>
      <c r="K12" s="85"/>
    </row>
    <row r="13" spans="1:11" ht="18.75" x14ac:dyDescent="0.25">
      <c r="A13" s="5" t="s">
        <v>3</v>
      </c>
    </row>
    <row r="14" spans="1:11" ht="18.75" x14ac:dyDescent="0.25">
      <c r="A14" s="6" t="s">
        <v>4</v>
      </c>
    </row>
    <row r="15" spans="1:11" ht="18.75" x14ac:dyDescent="0.25">
      <c r="A15" s="25" t="s">
        <v>5</v>
      </c>
      <c r="B15" s="77" t="s">
        <v>6</v>
      </c>
      <c r="C15" s="77"/>
      <c r="D15" s="77"/>
      <c r="E15" s="77"/>
      <c r="F15" s="77"/>
      <c r="G15" s="77"/>
      <c r="H15" s="77"/>
      <c r="I15" s="77"/>
      <c r="J15" s="77"/>
      <c r="K15" s="77"/>
    </row>
    <row r="16" spans="1:11" ht="74.25" customHeight="1" x14ac:dyDescent="0.25">
      <c r="A16" s="77" t="s">
        <v>7</v>
      </c>
      <c r="B16" s="77" t="s">
        <v>8</v>
      </c>
      <c r="C16" s="77"/>
      <c r="D16" s="77" t="s">
        <v>9</v>
      </c>
      <c r="E16" s="83" t="s">
        <v>205</v>
      </c>
      <c r="F16" s="77" t="s">
        <v>84</v>
      </c>
      <c r="G16" s="77"/>
      <c r="H16" s="77" t="s">
        <v>11</v>
      </c>
      <c r="I16" s="77"/>
      <c r="J16" s="80" t="s">
        <v>12</v>
      </c>
      <c r="K16" s="80"/>
    </row>
    <row r="17" spans="1:11" ht="37.5" customHeight="1" x14ac:dyDescent="0.25">
      <c r="A17" s="77"/>
      <c r="B17" s="77"/>
      <c r="C17" s="77"/>
      <c r="D17" s="77"/>
      <c r="E17" s="84"/>
      <c r="F17" s="77"/>
      <c r="G17" s="77"/>
      <c r="H17" s="77"/>
      <c r="I17" s="77"/>
      <c r="J17" s="80"/>
      <c r="K17" s="80"/>
    </row>
    <row r="18" spans="1:11" ht="56.25" customHeight="1" x14ac:dyDescent="0.25">
      <c r="A18" s="25">
        <v>1</v>
      </c>
      <c r="B18" s="80" t="s">
        <v>13</v>
      </c>
      <c r="C18" s="80"/>
      <c r="D18" s="26"/>
      <c r="E18" s="26"/>
      <c r="F18" s="77">
        <v>18</v>
      </c>
      <c r="G18" s="77"/>
      <c r="H18" s="81"/>
      <c r="I18" s="81"/>
      <c r="J18" s="82"/>
      <c r="K18" s="82"/>
    </row>
    <row r="19" spans="1:11" ht="146.25" customHeight="1" x14ac:dyDescent="0.25">
      <c r="A19" s="11" t="s">
        <v>14</v>
      </c>
      <c r="B19" s="86" t="s">
        <v>15</v>
      </c>
      <c r="C19" s="86"/>
      <c r="D19" s="11" t="s">
        <v>83</v>
      </c>
      <c r="E19" s="14"/>
      <c r="F19" s="71">
        <v>2</v>
      </c>
      <c r="G19" s="71"/>
      <c r="H19" s="71"/>
      <c r="I19" s="71"/>
      <c r="J19" s="73"/>
      <c r="K19" s="73"/>
    </row>
    <row r="20" spans="1:11" ht="96" customHeight="1" x14ac:dyDescent="0.25">
      <c r="A20" s="13" t="s">
        <v>16</v>
      </c>
      <c r="B20" s="71" t="s">
        <v>17</v>
      </c>
      <c r="C20" s="71"/>
      <c r="D20" s="11" t="s">
        <v>83</v>
      </c>
      <c r="E20" s="14"/>
      <c r="F20" s="71">
        <v>2</v>
      </c>
      <c r="G20" s="71"/>
      <c r="H20" s="71"/>
      <c r="I20" s="71"/>
      <c r="J20" s="73"/>
      <c r="K20" s="73"/>
    </row>
    <row r="21" spans="1:11" ht="152.25" customHeight="1" x14ac:dyDescent="0.25">
      <c r="A21" s="13" t="s">
        <v>18</v>
      </c>
      <c r="B21" s="71" t="s">
        <v>19</v>
      </c>
      <c r="C21" s="71"/>
      <c r="D21" s="11" t="s">
        <v>83</v>
      </c>
      <c r="E21" s="14"/>
      <c r="F21" s="71">
        <v>2</v>
      </c>
      <c r="G21" s="71"/>
      <c r="H21" s="71"/>
      <c r="I21" s="71"/>
      <c r="J21" s="73"/>
      <c r="K21" s="73"/>
    </row>
    <row r="22" spans="1:11" ht="120" customHeight="1" x14ac:dyDescent="0.25">
      <c r="A22" s="13" t="s">
        <v>20</v>
      </c>
      <c r="B22" s="71" t="s">
        <v>21</v>
      </c>
      <c r="C22" s="71"/>
      <c r="D22" s="11" t="s">
        <v>83</v>
      </c>
      <c r="E22" s="14"/>
      <c r="F22" s="71">
        <v>2</v>
      </c>
      <c r="G22" s="71"/>
      <c r="H22" s="71"/>
      <c r="I22" s="71"/>
      <c r="J22" s="73"/>
      <c r="K22" s="73"/>
    </row>
    <row r="23" spans="1:11" ht="18.75" x14ac:dyDescent="0.25">
      <c r="A23" s="13" t="s">
        <v>22</v>
      </c>
      <c r="B23" s="71" t="s">
        <v>23</v>
      </c>
      <c r="C23" s="71"/>
      <c r="D23" s="11" t="s">
        <v>83</v>
      </c>
      <c r="E23" s="14"/>
      <c r="F23" s="71">
        <v>2</v>
      </c>
      <c r="G23" s="71"/>
      <c r="H23" s="71"/>
      <c r="I23" s="71"/>
      <c r="J23" s="73"/>
      <c r="K23" s="73"/>
    </row>
    <row r="24" spans="1:11" ht="195" customHeight="1" x14ac:dyDescent="0.25">
      <c r="A24" s="13" t="s">
        <v>24</v>
      </c>
      <c r="B24" s="71" t="s">
        <v>25</v>
      </c>
      <c r="C24" s="71"/>
      <c r="D24" s="11" t="s">
        <v>83</v>
      </c>
      <c r="E24" s="14"/>
      <c r="F24" s="71">
        <v>2</v>
      </c>
      <c r="G24" s="71"/>
      <c r="H24" s="71"/>
      <c r="I24" s="71"/>
      <c r="J24" s="73"/>
      <c r="K24" s="73"/>
    </row>
    <row r="25" spans="1:11" ht="64.5" customHeight="1" x14ac:dyDescent="0.25">
      <c r="A25" s="13" t="s">
        <v>26</v>
      </c>
      <c r="B25" s="71" t="s">
        <v>27</v>
      </c>
      <c r="C25" s="71"/>
      <c r="D25" s="11" t="s">
        <v>83</v>
      </c>
      <c r="E25" s="14"/>
      <c r="F25" s="71">
        <v>2</v>
      </c>
      <c r="G25" s="71"/>
      <c r="H25" s="71"/>
      <c r="I25" s="71"/>
      <c r="J25" s="73"/>
      <c r="K25" s="73"/>
    </row>
    <row r="26" spans="1:11" ht="68.25" customHeight="1" x14ac:dyDescent="0.25">
      <c r="A26" s="13" t="s">
        <v>28</v>
      </c>
      <c r="B26" s="71" t="s">
        <v>29</v>
      </c>
      <c r="C26" s="71"/>
      <c r="D26" s="11" t="s">
        <v>83</v>
      </c>
      <c r="E26" s="14"/>
      <c r="F26" s="71">
        <v>2</v>
      </c>
      <c r="G26" s="71"/>
      <c r="H26" s="71"/>
      <c r="I26" s="71"/>
      <c r="J26" s="73"/>
      <c r="K26" s="73"/>
    </row>
    <row r="27" spans="1:11" ht="120" customHeight="1" x14ac:dyDescent="0.25">
      <c r="A27" s="13" t="s">
        <v>30</v>
      </c>
      <c r="B27" s="71" t="s">
        <v>31</v>
      </c>
      <c r="C27" s="71"/>
      <c r="D27" s="11" t="s">
        <v>83</v>
      </c>
      <c r="E27" s="14"/>
      <c r="F27" s="71">
        <v>2</v>
      </c>
      <c r="G27" s="71"/>
      <c r="H27" s="71"/>
      <c r="I27" s="71"/>
      <c r="J27" s="73"/>
      <c r="K27" s="73"/>
    </row>
    <row r="28" spans="1:11" ht="51" customHeight="1" x14ac:dyDescent="0.25">
      <c r="A28" s="15">
        <v>2</v>
      </c>
      <c r="B28" s="74" t="s">
        <v>32</v>
      </c>
      <c r="C28" s="74"/>
      <c r="D28" s="16"/>
      <c r="E28" s="16"/>
      <c r="F28" s="74">
        <v>4</v>
      </c>
      <c r="G28" s="74"/>
      <c r="H28" s="76"/>
      <c r="I28" s="76"/>
      <c r="J28" s="76"/>
      <c r="K28" s="76"/>
    </row>
    <row r="29" spans="1:11" ht="128.25" customHeight="1" x14ac:dyDescent="0.25">
      <c r="A29" s="13" t="s">
        <v>33</v>
      </c>
      <c r="B29" s="71" t="s">
        <v>34</v>
      </c>
      <c r="C29" s="71"/>
      <c r="D29" s="14" t="s">
        <v>83</v>
      </c>
      <c r="E29" s="14"/>
      <c r="F29" s="71">
        <v>1</v>
      </c>
      <c r="G29" s="71"/>
      <c r="H29" s="73"/>
      <c r="I29" s="73"/>
      <c r="J29" s="73"/>
      <c r="K29" s="73"/>
    </row>
    <row r="30" spans="1:11" ht="91.5" customHeight="1" x14ac:dyDescent="0.25">
      <c r="A30" s="13" t="s">
        <v>35</v>
      </c>
      <c r="B30" s="71" t="s">
        <v>36</v>
      </c>
      <c r="C30" s="71"/>
      <c r="D30" s="14" t="s">
        <v>83</v>
      </c>
      <c r="E30" s="14"/>
      <c r="F30" s="71">
        <v>1</v>
      </c>
      <c r="G30" s="71"/>
      <c r="H30" s="73"/>
      <c r="I30" s="73"/>
      <c r="J30" s="73"/>
      <c r="K30" s="73"/>
    </row>
    <row r="31" spans="1:11" ht="100.5" customHeight="1" x14ac:dyDescent="0.25">
      <c r="A31" s="13" t="s">
        <v>37</v>
      </c>
      <c r="B31" s="71" t="s">
        <v>38</v>
      </c>
      <c r="C31" s="71"/>
      <c r="D31" s="14" t="s">
        <v>83</v>
      </c>
      <c r="E31" s="14"/>
      <c r="F31" s="71">
        <v>1</v>
      </c>
      <c r="G31" s="71"/>
      <c r="H31" s="73"/>
      <c r="I31" s="73"/>
      <c r="J31" s="73"/>
      <c r="K31" s="73"/>
    </row>
    <row r="32" spans="1:11" ht="74.25" customHeight="1" x14ac:dyDescent="0.25">
      <c r="A32" s="13" t="s">
        <v>39</v>
      </c>
      <c r="B32" s="71" t="s">
        <v>40</v>
      </c>
      <c r="C32" s="71"/>
      <c r="D32" s="11" t="s">
        <v>83</v>
      </c>
      <c r="E32" s="14"/>
      <c r="F32" s="71">
        <v>1</v>
      </c>
      <c r="G32" s="71"/>
      <c r="H32" s="71"/>
      <c r="I32" s="71"/>
      <c r="J32" s="73"/>
      <c r="K32" s="73"/>
    </row>
    <row r="33" spans="1:11" ht="83.25" customHeight="1" x14ac:dyDescent="0.25">
      <c r="A33" s="15">
        <v>3</v>
      </c>
      <c r="B33" s="74" t="s">
        <v>41</v>
      </c>
      <c r="C33" s="74"/>
      <c r="D33" s="16"/>
      <c r="E33" s="16"/>
      <c r="F33" s="74">
        <v>8</v>
      </c>
      <c r="G33" s="74"/>
      <c r="H33" s="75"/>
      <c r="I33" s="75"/>
      <c r="J33" s="76"/>
      <c r="K33" s="76"/>
    </row>
    <row r="34" spans="1:11" ht="63.75" customHeight="1" x14ac:dyDescent="0.25">
      <c r="A34" s="13" t="s">
        <v>42</v>
      </c>
      <c r="B34" s="71" t="s">
        <v>43</v>
      </c>
      <c r="C34" s="71"/>
      <c r="D34" s="11" t="s">
        <v>83</v>
      </c>
      <c r="E34" s="14"/>
      <c r="F34" s="71">
        <v>2</v>
      </c>
      <c r="G34" s="71"/>
      <c r="H34" s="71"/>
      <c r="I34" s="71"/>
      <c r="J34" s="73"/>
      <c r="K34" s="73"/>
    </row>
    <row r="35" spans="1:11" ht="45.75" customHeight="1" x14ac:dyDescent="0.25">
      <c r="A35" s="13" t="s">
        <v>44</v>
      </c>
      <c r="B35" s="71" t="s">
        <v>45</v>
      </c>
      <c r="C35" s="71"/>
      <c r="D35" s="14" t="s">
        <v>83</v>
      </c>
      <c r="E35" s="14"/>
      <c r="F35" s="71">
        <v>2</v>
      </c>
      <c r="G35" s="71"/>
      <c r="H35" s="73"/>
      <c r="I35" s="73"/>
      <c r="J35" s="73"/>
      <c r="K35" s="73"/>
    </row>
    <row r="36" spans="1:11" ht="57.75" customHeight="1" x14ac:dyDescent="0.25">
      <c r="A36" s="13" t="s">
        <v>46</v>
      </c>
      <c r="B36" s="71" t="s">
        <v>47</v>
      </c>
      <c r="C36" s="71"/>
      <c r="D36" s="14" t="s">
        <v>83</v>
      </c>
      <c r="E36" s="14"/>
      <c r="F36" s="71">
        <v>2</v>
      </c>
      <c r="G36" s="71"/>
      <c r="H36" s="73"/>
      <c r="I36" s="73"/>
      <c r="J36" s="73"/>
      <c r="K36" s="73"/>
    </row>
    <row r="37" spans="1:11" ht="42.75" customHeight="1" x14ac:dyDescent="0.25">
      <c r="A37" s="13" t="s">
        <v>48</v>
      </c>
      <c r="B37" s="71" t="s">
        <v>49</v>
      </c>
      <c r="C37" s="71"/>
      <c r="D37" s="11" t="s">
        <v>83</v>
      </c>
      <c r="E37" s="14"/>
      <c r="F37" s="71">
        <v>2</v>
      </c>
      <c r="G37" s="71"/>
      <c r="H37" s="71"/>
      <c r="I37" s="71"/>
      <c r="J37" s="73"/>
      <c r="K37" s="73"/>
    </row>
    <row r="38" spans="1:11" s="57" customFormat="1" ht="18.75" x14ac:dyDescent="0.3">
      <c r="A38" s="72" t="s">
        <v>50</v>
      </c>
      <c r="B38" s="72"/>
      <c r="C38" s="72"/>
      <c r="D38" s="72"/>
      <c r="E38" s="72"/>
      <c r="F38" s="72">
        <v>30</v>
      </c>
      <c r="G38" s="72"/>
      <c r="H38" s="72"/>
      <c r="I38" s="72"/>
      <c r="J38" s="72"/>
      <c r="K38" s="72"/>
    </row>
  </sheetData>
  <mergeCells count="105">
    <mergeCell ref="B37:C37"/>
    <mergeCell ref="B35:C35"/>
    <mergeCell ref="B36:C36"/>
    <mergeCell ref="F35:G35"/>
    <mergeCell ref="A8:K8"/>
    <mergeCell ref="A9:K9"/>
    <mergeCell ref="A10:K10"/>
    <mergeCell ref="A11:K11"/>
    <mergeCell ref="A12:K12"/>
    <mergeCell ref="B33:C33"/>
    <mergeCell ref="B34:C34"/>
    <mergeCell ref="B31:C31"/>
    <mergeCell ref="B32:C32"/>
    <mergeCell ref="F31:G31"/>
    <mergeCell ref="B26:C26"/>
    <mergeCell ref="B24:C24"/>
    <mergeCell ref="B29:C29"/>
    <mergeCell ref="B30:C30"/>
    <mergeCell ref="B27:C27"/>
    <mergeCell ref="B28:C28"/>
    <mergeCell ref="B21:C21"/>
    <mergeCell ref="B18:C18"/>
    <mergeCell ref="B19:C19"/>
    <mergeCell ref="B20:C20"/>
    <mergeCell ref="B25:C25"/>
    <mergeCell ref="A16:A17"/>
    <mergeCell ref="B16:C17"/>
    <mergeCell ref="A1:K1"/>
    <mergeCell ref="A2:C2"/>
    <mergeCell ref="D4:G4"/>
    <mergeCell ref="H21:I21"/>
    <mergeCell ref="J21:K21"/>
    <mergeCell ref="F22:G22"/>
    <mergeCell ref="H22:I22"/>
    <mergeCell ref="J22:K22"/>
    <mergeCell ref="B23:C23"/>
    <mergeCell ref="B15:K15"/>
    <mergeCell ref="D16:D17"/>
    <mergeCell ref="F16:G17"/>
    <mergeCell ref="H16:I17"/>
    <mergeCell ref="J16:K17"/>
    <mergeCell ref="F18:G18"/>
    <mergeCell ref="H18:I18"/>
    <mergeCell ref="J18:K18"/>
    <mergeCell ref="E16:E17"/>
    <mergeCell ref="F19:G19"/>
    <mergeCell ref="H19:I19"/>
    <mergeCell ref="J19:K19"/>
    <mergeCell ref="F20:G20"/>
    <mergeCell ref="H20:I20"/>
    <mergeCell ref="J20:K20"/>
    <mergeCell ref="F21:G21"/>
    <mergeCell ref="F25:G25"/>
    <mergeCell ref="H25:I25"/>
    <mergeCell ref="J25:K25"/>
    <mergeCell ref="H23:I23"/>
    <mergeCell ref="J23:K23"/>
    <mergeCell ref="F24:G24"/>
    <mergeCell ref="H24:I24"/>
    <mergeCell ref="J24:K24"/>
    <mergeCell ref="F23:G23"/>
    <mergeCell ref="F33:G33"/>
    <mergeCell ref="H33:I33"/>
    <mergeCell ref="J33:K33"/>
    <mergeCell ref="F26:G26"/>
    <mergeCell ref="H26:I26"/>
    <mergeCell ref="J26:K26"/>
    <mergeCell ref="F30:G30"/>
    <mergeCell ref="H30:I30"/>
    <mergeCell ref="J30:K30"/>
    <mergeCell ref="H32:I32"/>
    <mergeCell ref="J32:K32"/>
    <mergeCell ref="F29:G29"/>
    <mergeCell ref="H29:I29"/>
    <mergeCell ref="J29:K29"/>
    <mergeCell ref="F27:G27"/>
    <mergeCell ref="H27:I27"/>
    <mergeCell ref="J27:K27"/>
    <mergeCell ref="F28:G28"/>
    <mergeCell ref="H28:I28"/>
    <mergeCell ref="J28:K28"/>
    <mergeCell ref="D2:K2"/>
    <mergeCell ref="A3:C3"/>
    <mergeCell ref="A5:K5"/>
    <mergeCell ref="A6:K6"/>
    <mergeCell ref="A7:K7"/>
    <mergeCell ref="B22:C22"/>
    <mergeCell ref="A38:E38"/>
    <mergeCell ref="F38:G38"/>
    <mergeCell ref="H38:I38"/>
    <mergeCell ref="J38:K38"/>
    <mergeCell ref="H35:I35"/>
    <mergeCell ref="J35:K35"/>
    <mergeCell ref="F36:G36"/>
    <mergeCell ref="H36:I36"/>
    <mergeCell ref="J36:K36"/>
    <mergeCell ref="F37:G37"/>
    <mergeCell ref="H37:I37"/>
    <mergeCell ref="J37:K37"/>
    <mergeCell ref="H31:I31"/>
    <mergeCell ref="J31:K31"/>
    <mergeCell ref="F32:G32"/>
    <mergeCell ref="F34:G34"/>
    <mergeCell ref="H34:I34"/>
    <mergeCell ref="J34:K34"/>
  </mergeCells>
  <pageMargins left="0.53125" right="0.29166666666666669"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C677B-7335-4397-A87F-888FF4C04812}">
  <dimension ref="A1:I63"/>
  <sheetViews>
    <sheetView tabSelected="1" zoomScale="85" zoomScaleNormal="85" zoomScalePageLayoutView="70" workbookViewId="0">
      <selection activeCell="C54" sqref="C54"/>
    </sheetView>
  </sheetViews>
  <sheetFormatPr defaultRowHeight="15" x14ac:dyDescent="0.25"/>
  <cols>
    <col min="2" max="2" width="55.85546875" customWidth="1"/>
    <col min="3" max="3" width="12.5703125" style="8" customWidth="1"/>
    <col min="4" max="4" width="13" style="8" customWidth="1"/>
    <col min="5" max="5" width="11.85546875" style="8" customWidth="1"/>
    <col min="6" max="6" width="9.42578125" style="8" customWidth="1"/>
    <col min="7" max="7" width="11.7109375" customWidth="1"/>
    <col min="8" max="8" width="5.85546875" customWidth="1"/>
    <col min="9" max="9" width="1" customWidth="1"/>
  </cols>
  <sheetData>
    <row r="1" spans="1:9" ht="37.5" customHeight="1" x14ac:dyDescent="0.25">
      <c r="A1" s="17" t="s">
        <v>51</v>
      </c>
      <c r="B1" s="66" t="s">
        <v>52</v>
      </c>
      <c r="C1" s="66"/>
      <c r="D1" s="66"/>
      <c r="E1" s="66"/>
      <c r="F1" s="66"/>
      <c r="G1" s="66"/>
      <c r="H1" s="66"/>
    </row>
    <row r="2" spans="1:9" ht="18.75" customHeight="1" x14ac:dyDescent="0.25">
      <c r="A2" s="67" t="s">
        <v>7</v>
      </c>
      <c r="B2" s="67" t="s">
        <v>8</v>
      </c>
      <c r="C2" s="67" t="s">
        <v>53</v>
      </c>
      <c r="D2" s="67" t="s">
        <v>54</v>
      </c>
      <c r="E2" s="67" t="s">
        <v>149</v>
      </c>
      <c r="F2" s="67" t="s">
        <v>10</v>
      </c>
      <c r="G2" s="17" t="s">
        <v>55</v>
      </c>
      <c r="H2" s="67" t="s">
        <v>12</v>
      </c>
    </row>
    <row r="3" spans="1:9" ht="75" x14ac:dyDescent="0.25">
      <c r="A3" s="67"/>
      <c r="B3" s="67"/>
      <c r="C3" s="67"/>
      <c r="D3" s="67"/>
      <c r="E3" s="67"/>
      <c r="F3" s="67"/>
      <c r="G3" s="17" t="s">
        <v>56</v>
      </c>
      <c r="H3" s="67"/>
    </row>
    <row r="4" spans="1:9" ht="55.5" customHeight="1" x14ac:dyDescent="0.25">
      <c r="A4" s="11">
        <v>1</v>
      </c>
      <c r="B4" s="10" t="s">
        <v>57</v>
      </c>
      <c r="C4" s="14"/>
      <c r="D4" s="14"/>
      <c r="E4" s="14"/>
      <c r="F4" s="19">
        <f>SUM(F5:F17)</f>
        <v>30</v>
      </c>
      <c r="G4" s="38">
        <f>SUM(G5:G17)</f>
        <v>30</v>
      </c>
      <c r="H4" s="14"/>
    </row>
    <row r="5" spans="1:9" ht="56.25" x14ac:dyDescent="0.3">
      <c r="A5" s="55" t="s">
        <v>14</v>
      </c>
      <c r="B5" s="20" t="s">
        <v>206</v>
      </c>
      <c r="C5" s="14">
        <v>2</v>
      </c>
      <c r="D5" s="14">
        <v>2</v>
      </c>
      <c r="E5" s="14">
        <f t="shared" ref="E5:E12" si="0">I5/100</f>
        <v>1</v>
      </c>
      <c r="F5" s="11">
        <v>1</v>
      </c>
      <c r="G5" s="14">
        <f>E5*F5</f>
        <v>1</v>
      </c>
      <c r="H5" s="14"/>
      <c r="I5">
        <f t="shared" ref="I5:I8" si="1">D5/C5*100</f>
        <v>100</v>
      </c>
    </row>
    <row r="6" spans="1:9" ht="56.25" x14ac:dyDescent="0.3">
      <c r="A6" s="55" t="s">
        <v>16</v>
      </c>
      <c r="B6" s="43" t="s">
        <v>207</v>
      </c>
      <c r="C6" s="14">
        <v>1</v>
      </c>
      <c r="D6" s="14">
        <v>1</v>
      </c>
      <c r="E6" s="14">
        <f t="shared" si="0"/>
        <v>1</v>
      </c>
      <c r="F6" s="11">
        <v>1</v>
      </c>
      <c r="G6" s="14">
        <f>E6*F6</f>
        <v>1</v>
      </c>
      <c r="H6" s="14"/>
      <c r="I6">
        <f t="shared" si="1"/>
        <v>100</v>
      </c>
    </row>
    <row r="7" spans="1:9" ht="37.5" x14ac:dyDescent="0.3">
      <c r="A7" s="55" t="s">
        <v>18</v>
      </c>
      <c r="B7" s="20" t="s">
        <v>208</v>
      </c>
      <c r="C7" s="14">
        <v>1</v>
      </c>
      <c r="D7" s="14">
        <v>1</v>
      </c>
      <c r="E7" s="14">
        <f t="shared" si="0"/>
        <v>1</v>
      </c>
      <c r="F7" s="11">
        <v>3</v>
      </c>
      <c r="G7" s="14">
        <f t="shared" ref="G7:G17" si="2">F7*E7</f>
        <v>3</v>
      </c>
      <c r="H7" s="14"/>
      <c r="I7">
        <f t="shared" si="1"/>
        <v>100</v>
      </c>
    </row>
    <row r="8" spans="1:9" ht="37.5" x14ac:dyDescent="0.3">
      <c r="A8" s="55" t="s">
        <v>20</v>
      </c>
      <c r="B8" s="20" t="s">
        <v>209</v>
      </c>
      <c r="C8" s="14">
        <v>1</v>
      </c>
      <c r="D8" s="14">
        <v>1</v>
      </c>
      <c r="E8" s="14">
        <f t="shared" si="0"/>
        <v>1</v>
      </c>
      <c r="F8" s="11">
        <v>3</v>
      </c>
      <c r="G8" s="14">
        <f t="shared" si="2"/>
        <v>3</v>
      </c>
      <c r="H8" s="14"/>
      <c r="I8">
        <f t="shared" si="1"/>
        <v>100</v>
      </c>
    </row>
    <row r="9" spans="1:9" ht="41.25" customHeight="1" x14ac:dyDescent="0.3">
      <c r="A9" s="55" t="s">
        <v>22</v>
      </c>
      <c r="B9" s="20" t="s">
        <v>210</v>
      </c>
      <c r="C9" s="14">
        <v>20</v>
      </c>
      <c r="D9" s="14">
        <v>20</v>
      </c>
      <c r="E9" s="14">
        <f t="shared" si="0"/>
        <v>1</v>
      </c>
      <c r="F9" s="11">
        <v>3</v>
      </c>
      <c r="G9" s="14">
        <f t="shared" si="2"/>
        <v>3</v>
      </c>
      <c r="H9" s="14"/>
      <c r="I9">
        <f t="shared" ref="I9:I17" si="3">D9/C9*100</f>
        <v>100</v>
      </c>
    </row>
    <row r="10" spans="1:9" ht="41.25" customHeight="1" x14ac:dyDescent="0.25">
      <c r="A10" s="55" t="s">
        <v>24</v>
      </c>
      <c r="B10" s="44" t="s">
        <v>211</v>
      </c>
      <c r="C10" s="14">
        <v>2</v>
      </c>
      <c r="D10" s="14">
        <v>2</v>
      </c>
      <c r="E10" s="14">
        <f t="shared" si="0"/>
        <v>1</v>
      </c>
      <c r="F10" s="11">
        <v>3</v>
      </c>
      <c r="G10" s="14">
        <f t="shared" si="2"/>
        <v>3</v>
      </c>
      <c r="H10" s="14"/>
      <c r="I10">
        <f t="shared" si="3"/>
        <v>100</v>
      </c>
    </row>
    <row r="11" spans="1:9" ht="41.25" customHeight="1" x14ac:dyDescent="0.25">
      <c r="A11" s="55" t="s">
        <v>26</v>
      </c>
      <c r="B11" s="45" t="s">
        <v>212</v>
      </c>
      <c r="C11" s="14">
        <v>1</v>
      </c>
      <c r="D11" s="14">
        <v>1</v>
      </c>
      <c r="E11" s="14">
        <f t="shared" si="0"/>
        <v>1</v>
      </c>
      <c r="F11" s="11">
        <v>3</v>
      </c>
      <c r="G11" s="14">
        <f t="shared" si="2"/>
        <v>3</v>
      </c>
      <c r="H11" s="14"/>
      <c r="I11">
        <f t="shared" si="3"/>
        <v>100</v>
      </c>
    </row>
    <row r="12" spans="1:9" ht="41.25" customHeight="1" x14ac:dyDescent="0.25">
      <c r="A12" s="55" t="s">
        <v>28</v>
      </c>
      <c r="B12" s="46" t="s">
        <v>213</v>
      </c>
      <c r="C12" s="14">
        <v>1</v>
      </c>
      <c r="D12" s="14">
        <v>1</v>
      </c>
      <c r="E12" s="14">
        <f t="shared" si="0"/>
        <v>1</v>
      </c>
      <c r="F12" s="11">
        <v>3</v>
      </c>
      <c r="G12" s="14">
        <f t="shared" si="2"/>
        <v>3</v>
      </c>
      <c r="H12" s="14"/>
      <c r="I12">
        <f t="shared" si="3"/>
        <v>100</v>
      </c>
    </row>
    <row r="13" spans="1:9" ht="36.75" customHeight="1" x14ac:dyDescent="0.3">
      <c r="A13" s="55" t="s">
        <v>30</v>
      </c>
      <c r="B13" s="20" t="s">
        <v>214</v>
      </c>
      <c r="C13" s="14">
        <v>10</v>
      </c>
      <c r="D13" s="14">
        <v>10</v>
      </c>
      <c r="E13" s="14">
        <f t="shared" ref="E13:E37" si="4">I13/100</f>
        <v>1</v>
      </c>
      <c r="F13" s="11">
        <v>1</v>
      </c>
      <c r="G13" s="14">
        <f t="shared" si="2"/>
        <v>1</v>
      </c>
      <c r="H13" s="14"/>
      <c r="I13">
        <f t="shared" si="3"/>
        <v>100</v>
      </c>
    </row>
    <row r="14" spans="1:9" ht="42.75" customHeight="1" x14ac:dyDescent="0.3">
      <c r="A14" s="55" t="s">
        <v>90</v>
      </c>
      <c r="B14" s="20" t="s">
        <v>215</v>
      </c>
      <c r="C14" s="14">
        <v>6</v>
      </c>
      <c r="D14" s="14">
        <v>6</v>
      </c>
      <c r="E14" s="14">
        <f t="shared" si="4"/>
        <v>1</v>
      </c>
      <c r="F14" s="11">
        <v>1</v>
      </c>
      <c r="G14" s="14">
        <f t="shared" si="2"/>
        <v>1</v>
      </c>
      <c r="H14" s="14"/>
      <c r="I14">
        <f t="shared" si="3"/>
        <v>100</v>
      </c>
    </row>
    <row r="15" spans="1:9" ht="45" customHeight="1" x14ac:dyDescent="0.3">
      <c r="A15" s="55" t="s">
        <v>226</v>
      </c>
      <c r="B15" s="20" t="s">
        <v>216</v>
      </c>
      <c r="C15" s="14">
        <v>10</v>
      </c>
      <c r="D15" s="14">
        <v>10</v>
      </c>
      <c r="E15" s="14">
        <f t="shared" si="4"/>
        <v>1</v>
      </c>
      <c r="F15" s="11">
        <v>3</v>
      </c>
      <c r="G15" s="14">
        <f t="shared" si="2"/>
        <v>3</v>
      </c>
      <c r="H15" s="14"/>
      <c r="I15">
        <f t="shared" si="3"/>
        <v>100</v>
      </c>
    </row>
    <row r="16" spans="1:9" ht="45" customHeight="1" x14ac:dyDescent="0.25">
      <c r="A16" s="55" t="s">
        <v>227</v>
      </c>
      <c r="B16" s="47" t="s">
        <v>217</v>
      </c>
      <c r="C16" s="14">
        <v>6</v>
      </c>
      <c r="D16" s="14">
        <v>6</v>
      </c>
      <c r="E16" s="14">
        <f t="shared" si="4"/>
        <v>1</v>
      </c>
      <c r="F16" s="11">
        <v>3</v>
      </c>
      <c r="G16" s="14">
        <f t="shared" si="2"/>
        <v>3</v>
      </c>
      <c r="H16" s="14"/>
      <c r="I16">
        <f t="shared" si="3"/>
        <v>100</v>
      </c>
    </row>
    <row r="17" spans="1:9" ht="45" customHeight="1" x14ac:dyDescent="0.25">
      <c r="A17" s="55" t="s">
        <v>228</v>
      </c>
      <c r="B17" s="47" t="s">
        <v>218</v>
      </c>
      <c r="C17" s="14">
        <v>8</v>
      </c>
      <c r="D17" s="14">
        <v>8</v>
      </c>
      <c r="E17" s="14">
        <f t="shared" si="4"/>
        <v>1</v>
      </c>
      <c r="F17" s="11">
        <v>2</v>
      </c>
      <c r="G17" s="14">
        <f t="shared" si="2"/>
        <v>2</v>
      </c>
      <c r="H17" s="14"/>
      <c r="I17">
        <f t="shared" si="3"/>
        <v>100</v>
      </c>
    </row>
    <row r="18" spans="1:9" ht="51.75" customHeight="1" x14ac:dyDescent="0.25">
      <c r="A18" s="19">
        <v>2</v>
      </c>
      <c r="B18" s="10" t="s">
        <v>59</v>
      </c>
      <c r="C18" s="14"/>
      <c r="D18" s="14"/>
      <c r="E18" s="14"/>
      <c r="F18" s="19" t="s">
        <v>60</v>
      </c>
      <c r="G18" s="38">
        <f>SUM(G19:G23)</f>
        <v>12.4</v>
      </c>
      <c r="H18" s="12"/>
    </row>
    <row r="19" spans="1:9" ht="42.75" customHeight="1" x14ac:dyDescent="0.3">
      <c r="A19" s="11" t="s">
        <v>33</v>
      </c>
      <c r="B19" s="20" t="s">
        <v>219</v>
      </c>
      <c r="C19" s="14">
        <v>2</v>
      </c>
      <c r="D19" s="14">
        <v>1</v>
      </c>
      <c r="E19" s="48">
        <f t="shared" si="4"/>
        <v>0.5</v>
      </c>
      <c r="F19" s="11">
        <v>3</v>
      </c>
      <c r="G19" s="14">
        <f t="shared" ref="G19:G37" si="5">F19*E19</f>
        <v>1.5</v>
      </c>
      <c r="H19" s="12"/>
      <c r="I19">
        <f t="shared" ref="I19:I37" si="6">D19/C19*100</f>
        <v>50</v>
      </c>
    </row>
    <row r="20" spans="1:9" ht="51.75" customHeight="1" x14ac:dyDescent="0.3">
      <c r="A20" s="11" t="s">
        <v>35</v>
      </c>
      <c r="B20" s="20" t="s">
        <v>136</v>
      </c>
      <c r="C20" s="14">
        <v>6</v>
      </c>
      <c r="D20" s="14">
        <v>5</v>
      </c>
      <c r="E20" s="48">
        <f t="shared" si="4"/>
        <v>0.83333333333333348</v>
      </c>
      <c r="F20" s="11">
        <v>3</v>
      </c>
      <c r="G20" s="14">
        <f t="shared" si="5"/>
        <v>2.5000000000000004</v>
      </c>
      <c r="H20" s="12"/>
      <c r="I20">
        <f t="shared" si="6"/>
        <v>83.333333333333343</v>
      </c>
    </row>
    <row r="21" spans="1:9" ht="42.75" customHeight="1" x14ac:dyDescent="0.3">
      <c r="A21" s="11" t="s">
        <v>37</v>
      </c>
      <c r="B21" s="20" t="s">
        <v>220</v>
      </c>
      <c r="C21" s="14">
        <v>5</v>
      </c>
      <c r="D21" s="14">
        <v>4</v>
      </c>
      <c r="E21" s="48">
        <f t="shared" si="4"/>
        <v>0.8</v>
      </c>
      <c r="F21" s="11">
        <v>3</v>
      </c>
      <c r="G21" s="14">
        <f t="shared" si="5"/>
        <v>2.4000000000000004</v>
      </c>
      <c r="H21" s="12"/>
      <c r="I21">
        <f t="shared" si="6"/>
        <v>80</v>
      </c>
    </row>
    <row r="22" spans="1:9" ht="40.5" customHeight="1" x14ac:dyDescent="0.3">
      <c r="A22" s="11" t="s">
        <v>39</v>
      </c>
      <c r="B22" s="20" t="s">
        <v>137</v>
      </c>
      <c r="C22" s="14">
        <v>3</v>
      </c>
      <c r="D22" s="14">
        <v>3</v>
      </c>
      <c r="E22" s="49">
        <f t="shared" si="4"/>
        <v>1</v>
      </c>
      <c r="F22" s="11">
        <v>3</v>
      </c>
      <c r="G22" s="14">
        <f t="shared" si="5"/>
        <v>3</v>
      </c>
      <c r="H22" s="12"/>
      <c r="I22">
        <f t="shared" si="6"/>
        <v>100</v>
      </c>
    </row>
    <row r="23" spans="1:9" ht="57.75" customHeight="1" x14ac:dyDescent="0.3">
      <c r="A23" s="11" t="s">
        <v>138</v>
      </c>
      <c r="B23" s="20" t="s">
        <v>221</v>
      </c>
      <c r="C23" s="14">
        <v>1</v>
      </c>
      <c r="D23" s="14">
        <v>1</v>
      </c>
      <c r="E23" s="49">
        <f t="shared" si="4"/>
        <v>1</v>
      </c>
      <c r="F23" s="11">
        <v>3</v>
      </c>
      <c r="G23" s="14">
        <f t="shared" si="5"/>
        <v>3</v>
      </c>
      <c r="H23" s="12"/>
      <c r="I23">
        <f t="shared" si="6"/>
        <v>100</v>
      </c>
    </row>
    <row r="24" spans="1:9" ht="37.5" x14ac:dyDescent="0.25">
      <c r="A24" s="11">
        <v>3</v>
      </c>
      <c r="B24" s="10" t="s">
        <v>61</v>
      </c>
      <c r="C24" s="14"/>
      <c r="D24" s="14"/>
      <c r="E24" s="49"/>
      <c r="F24" s="19" t="s">
        <v>62</v>
      </c>
      <c r="G24" s="38">
        <f>G25+G26</f>
        <v>9.5</v>
      </c>
      <c r="H24" s="12"/>
    </row>
    <row r="25" spans="1:9" s="42" customFormat="1" ht="37.5" x14ac:dyDescent="0.25">
      <c r="A25" s="37" t="s">
        <v>42</v>
      </c>
      <c r="B25" s="50" t="s">
        <v>222</v>
      </c>
      <c r="C25" s="26">
        <v>3</v>
      </c>
      <c r="D25" s="26">
        <v>3</v>
      </c>
      <c r="E25" s="49">
        <f t="shared" si="4"/>
        <v>1</v>
      </c>
      <c r="F25" s="25">
        <v>5</v>
      </c>
      <c r="G25" s="26">
        <f t="shared" si="5"/>
        <v>5</v>
      </c>
      <c r="H25" s="51"/>
      <c r="I25" s="42">
        <f t="shared" si="6"/>
        <v>100</v>
      </c>
    </row>
    <row r="26" spans="1:9" ht="24.75" customHeight="1" x14ac:dyDescent="0.25">
      <c r="A26" s="11" t="s">
        <v>44</v>
      </c>
      <c r="B26" s="13" t="s">
        <v>92</v>
      </c>
      <c r="C26" s="14">
        <v>100</v>
      </c>
      <c r="D26" s="14">
        <v>90</v>
      </c>
      <c r="E26" s="49">
        <f t="shared" si="4"/>
        <v>0.9</v>
      </c>
      <c r="F26" s="19">
        <v>5</v>
      </c>
      <c r="G26" s="14">
        <f t="shared" si="5"/>
        <v>4.5</v>
      </c>
      <c r="H26" s="12"/>
      <c r="I26">
        <f t="shared" si="6"/>
        <v>90</v>
      </c>
    </row>
    <row r="27" spans="1:9" ht="75" x14ac:dyDescent="0.25">
      <c r="A27" s="11">
        <v>4</v>
      </c>
      <c r="B27" s="10" t="s">
        <v>63</v>
      </c>
      <c r="C27" s="14"/>
      <c r="D27" s="14"/>
      <c r="E27" s="49"/>
      <c r="F27" s="19" t="s">
        <v>64</v>
      </c>
      <c r="G27" s="38">
        <f>SUM(G28:G31)</f>
        <v>4</v>
      </c>
      <c r="H27" s="12"/>
      <c r="I27" t="e">
        <f>D27/C27*100</f>
        <v>#DIV/0!</v>
      </c>
    </row>
    <row r="28" spans="1:9" ht="37.5" x14ac:dyDescent="0.3">
      <c r="A28" s="11" t="s">
        <v>139</v>
      </c>
      <c r="B28" s="20" t="s">
        <v>130</v>
      </c>
      <c r="C28" s="14">
        <v>1</v>
      </c>
      <c r="D28" s="14">
        <v>1</v>
      </c>
      <c r="E28" s="49">
        <f t="shared" si="4"/>
        <v>1</v>
      </c>
      <c r="F28" s="11">
        <v>1</v>
      </c>
      <c r="G28" s="14">
        <f t="shared" si="5"/>
        <v>1</v>
      </c>
      <c r="H28" s="12"/>
      <c r="I28">
        <f t="shared" si="6"/>
        <v>100</v>
      </c>
    </row>
    <row r="29" spans="1:9" ht="37.5" x14ac:dyDescent="0.25">
      <c r="A29" s="11" t="s">
        <v>140</v>
      </c>
      <c r="B29" s="44" t="s">
        <v>132</v>
      </c>
      <c r="C29" s="14">
        <v>1</v>
      </c>
      <c r="D29" s="14">
        <v>1</v>
      </c>
      <c r="E29" s="49">
        <f t="shared" si="4"/>
        <v>1</v>
      </c>
      <c r="F29" s="11">
        <v>1</v>
      </c>
      <c r="G29" s="14">
        <f t="shared" si="5"/>
        <v>1</v>
      </c>
      <c r="H29" s="12"/>
      <c r="I29">
        <f t="shared" si="6"/>
        <v>100</v>
      </c>
    </row>
    <row r="30" spans="1:9" ht="56.25" x14ac:dyDescent="0.3">
      <c r="A30" s="11" t="s">
        <v>141</v>
      </c>
      <c r="B30" s="20" t="s">
        <v>131</v>
      </c>
      <c r="C30" s="14">
        <v>3</v>
      </c>
      <c r="D30" s="14">
        <v>3</v>
      </c>
      <c r="E30" s="49">
        <f t="shared" si="4"/>
        <v>1</v>
      </c>
      <c r="F30" s="11">
        <v>1</v>
      </c>
      <c r="G30" s="14">
        <f t="shared" si="5"/>
        <v>1</v>
      </c>
      <c r="H30" s="12"/>
      <c r="I30">
        <f t="shared" si="6"/>
        <v>100</v>
      </c>
    </row>
    <row r="31" spans="1:9" ht="37.5" x14ac:dyDescent="0.3">
      <c r="A31" s="11" t="s">
        <v>146</v>
      </c>
      <c r="B31" s="20" t="s">
        <v>223</v>
      </c>
      <c r="C31" s="14">
        <v>1</v>
      </c>
      <c r="D31" s="14">
        <v>1</v>
      </c>
      <c r="E31" s="49">
        <f t="shared" si="4"/>
        <v>1</v>
      </c>
      <c r="F31" s="11">
        <v>1</v>
      </c>
      <c r="G31" s="14">
        <f t="shared" si="5"/>
        <v>1</v>
      </c>
      <c r="H31" s="12"/>
      <c r="I31">
        <f t="shared" si="6"/>
        <v>100</v>
      </c>
    </row>
    <row r="32" spans="1:9" ht="42" customHeight="1" x14ac:dyDescent="0.3">
      <c r="A32" s="11">
        <v>5</v>
      </c>
      <c r="B32" s="52" t="s">
        <v>147</v>
      </c>
      <c r="C32" s="14"/>
      <c r="D32" s="14"/>
      <c r="E32" s="49"/>
      <c r="F32" s="19">
        <v>5</v>
      </c>
      <c r="G32" s="54">
        <f>SUM(G33:G35)</f>
        <v>3.6871794871794874</v>
      </c>
      <c r="H32" s="12"/>
      <c r="I32" t="e">
        <f t="shared" si="6"/>
        <v>#DIV/0!</v>
      </c>
    </row>
    <row r="33" spans="1:9" ht="43.5" customHeight="1" x14ac:dyDescent="0.3">
      <c r="A33" s="11" t="s">
        <v>142</v>
      </c>
      <c r="B33" s="20" t="s">
        <v>133</v>
      </c>
      <c r="C33" s="14">
        <v>3</v>
      </c>
      <c r="D33" s="14">
        <v>2</v>
      </c>
      <c r="E33" s="49">
        <f t="shared" si="4"/>
        <v>0.66666666666666652</v>
      </c>
      <c r="F33" s="19">
        <v>2</v>
      </c>
      <c r="G33" s="53">
        <f t="shared" si="5"/>
        <v>1.333333333333333</v>
      </c>
      <c r="H33" s="12"/>
      <c r="I33">
        <f>D33/C33*100</f>
        <v>66.666666666666657</v>
      </c>
    </row>
    <row r="34" spans="1:9" ht="41.25" customHeight="1" x14ac:dyDescent="0.3">
      <c r="A34" s="11" t="s">
        <v>143</v>
      </c>
      <c r="B34" s="20" t="s">
        <v>150</v>
      </c>
      <c r="C34" s="14">
        <v>13</v>
      </c>
      <c r="D34" s="14">
        <v>10</v>
      </c>
      <c r="E34" s="49">
        <f t="shared" si="4"/>
        <v>0.76923076923076938</v>
      </c>
      <c r="F34" s="19">
        <v>1.5</v>
      </c>
      <c r="G34" s="53">
        <f t="shared" si="5"/>
        <v>1.1538461538461542</v>
      </c>
      <c r="H34" s="12"/>
      <c r="I34">
        <f t="shared" si="6"/>
        <v>76.923076923076934</v>
      </c>
    </row>
    <row r="35" spans="1:9" ht="56.25" x14ac:dyDescent="0.3">
      <c r="A35" s="11" t="s">
        <v>144</v>
      </c>
      <c r="B35" s="20" t="s">
        <v>134</v>
      </c>
      <c r="C35" s="14">
        <v>5</v>
      </c>
      <c r="D35" s="14">
        <v>4</v>
      </c>
      <c r="E35" s="49">
        <f t="shared" si="4"/>
        <v>0.8</v>
      </c>
      <c r="F35" s="19">
        <v>1.5</v>
      </c>
      <c r="G35" s="14">
        <f t="shared" si="5"/>
        <v>1.2000000000000002</v>
      </c>
      <c r="H35" s="12"/>
      <c r="I35">
        <f t="shared" si="6"/>
        <v>80</v>
      </c>
    </row>
    <row r="36" spans="1:9" ht="56.25" x14ac:dyDescent="0.25">
      <c r="A36" s="11">
        <v>6</v>
      </c>
      <c r="B36" s="10" t="s">
        <v>65</v>
      </c>
      <c r="C36" s="14"/>
      <c r="D36" s="14"/>
      <c r="E36" s="49"/>
      <c r="F36" s="19" t="s">
        <v>64</v>
      </c>
      <c r="G36" s="54">
        <f>G37</f>
        <v>3.3333333333333326</v>
      </c>
      <c r="H36" s="12"/>
      <c r="I36" t="e">
        <f t="shared" si="6"/>
        <v>#DIV/0!</v>
      </c>
    </row>
    <row r="37" spans="1:9" ht="63.75" customHeight="1" x14ac:dyDescent="0.3">
      <c r="A37" s="11" t="s">
        <v>145</v>
      </c>
      <c r="B37" s="20" t="s">
        <v>135</v>
      </c>
      <c r="C37" s="14">
        <v>3</v>
      </c>
      <c r="D37" s="14">
        <v>2</v>
      </c>
      <c r="E37" s="49">
        <f t="shared" si="4"/>
        <v>0.66666666666666652</v>
      </c>
      <c r="F37" s="19">
        <v>5</v>
      </c>
      <c r="G37" s="53">
        <f t="shared" si="5"/>
        <v>3.3333333333333326</v>
      </c>
      <c r="H37" s="12"/>
      <c r="I37">
        <f t="shared" si="6"/>
        <v>66.666666666666657</v>
      </c>
    </row>
    <row r="38" spans="1:9" ht="18.75" x14ac:dyDescent="0.25">
      <c r="A38" s="61" t="s">
        <v>66</v>
      </c>
      <c r="B38" s="61"/>
      <c r="C38" s="61"/>
      <c r="D38" s="61"/>
      <c r="E38" s="61"/>
      <c r="F38" s="17">
        <f>F36+F32+F27+F24+F18+F4</f>
        <v>70</v>
      </c>
      <c r="G38" s="39">
        <f>G36+G32+G27+G24+G18+G4</f>
        <v>62.920512820512819</v>
      </c>
      <c r="H38" s="18"/>
    </row>
    <row r="39" spans="1:9" ht="18.75" x14ac:dyDescent="0.25">
      <c r="A39" s="61" t="s">
        <v>67</v>
      </c>
      <c r="B39" s="61"/>
      <c r="C39" s="61"/>
      <c r="D39" s="61"/>
      <c r="E39" s="61"/>
      <c r="F39" s="17">
        <v>100</v>
      </c>
      <c r="G39" s="39">
        <f>Sheet1!H38+Sheet2!G38</f>
        <v>62.920512820512819</v>
      </c>
      <c r="H39" s="18"/>
    </row>
    <row r="40" spans="1:9" x14ac:dyDescent="0.25">
      <c r="A40" s="1"/>
      <c r="B40" s="1"/>
      <c r="C40" s="21"/>
      <c r="D40" s="21"/>
      <c r="E40" s="21"/>
      <c r="F40" s="21"/>
      <c r="G40" s="1"/>
      <c r="H40" s="1"/>
    </row>
    <row r="41" spans="1:9" ht="18.75" x14ac:dyDescent="0.25">
      <c r="A41" s="7"/>
    </row>
    <row r="42" spans="1:9" ht="18.75" x14ac:dyDescent="0.25">
      <c r="A42" s="60" t="s">
        <v>68</v>
      </c>
      <c r="B42" s="60"/>
      <c r="C42" s="60"/>
      <c r="D42" s="60"/>
      <c r="E42" s="60"/>
      <c r="F42" s="60"/>
      <c r="G42" s="60"/>
      <c r="H42" s="60"/>
    </row>
    <row r="43" spans="1:9" ht="41.25" customHeight="1" x14ac:dyDescent="0.25">
      <c r="A43" s="62" t="s">
        <v>224</v>
      </c>
      <c r="B43" s="63"/>
      <c r="C43" s="63"/>
      <c r="D43" s="63"/>
      <c r="E43" s="63"/>
      <c r="F43" s="63"/>
      <c r="G43" s="63"/>
      <c r="H43" s="63"/>
    </row>
    <row r="44" spans="1:9" ht="20.25" customHeight="1" x14ac:dyDescent="0.25">
      <c r="A44" s="58" t="s">
        <v>79</v>
      </c>
      <c r="B44" s="58"/>
      <c r="C44" s="58"/>
      <c r="D44" s="58"/>
      <c r="E44" s="58"/>
      <c r="F44" s="58"/>
      <c r="G44" s="58"/>
      <c r="H44" s="58"/>
    </row>
    <row r="45" spans="1:9" ht="15" customHeight="1" x14ac:dyDescent="0.25">
      <c r="A45" s="59" t="s">
        <v>80</v>
      </c>
      <c r="B45" s="59"/>
      <c r="C45" s="59"/>
      <c r="D45" s="59"/>
      <c r="E45" s="59"/>
      <c r="F45" s="59"/>
      <c r="G45" s="59"/>
      <c r="H45" s="59"/>
    </row>
    <row r="46" spans="1:9" ht="18.75" x14ac:dyDescent="0.25">
      <c r="A46" s="7"/>
    </row>
    <row r="51" spans="1:8" ht="18.75" x14ac:dyDescent="0.25">
      <c r="C51" s="58"/>
      <c r="D51" s="58"/>
      <c r="E51" s="58"/>
      <c r="F51" s="58"/>
      <c r="G51" s="58"/>
      <c r="H51" s="58"/>
    </row>
    <row r="53" spans="1:8" ht="18.75" x14ac:dyDescent="0.25">
      <c r="A53" s="60" t="s">
        <v>69</v>
      </c>
      <c r="B53" s="60"/>
      <c r="C53" s="60"/>
      <c r="D53" s="60"/>
      <c r="E53" s="60"/>
      <c r="F53" s="60"/>
      <c r="G53" s="60"/>
      <c r="H53" s="60"/>
    </row>
    <row r="54" spans="1:8" ht="18.75" x14ac:dyDescent="0.25">
      <c r="A54" s="27" t="s">
        <v>76</v>
      </c>
      <c r="B54" s="40"/>
      <c r="C54" s="56">
        <f>G39</f>
        <v>62.920512820512819</v>
      </c>
      <c r="D54" s="41"/>
      <c r="E54" s="40"/>
      <c r="F54" s="40"/>
      <c r="G54" s="40"/>
      <c r="H54" s="40"/>
    </row>
    <row r="55" spans="1:8" ht="18.75" x14ac:dyDescent="0.25">
      <c r="A55" s="40" t="s">
        <v>78</v>
      </c>
      <c r="B55" s="40"/>
      <c r="C55" s="64" t="s">
        <v>225</v>
      </c>
      <c r="D55" s="64"/>
      <c r="E55" s="64"/>
      <c r="F55" s="64"/>
      <c r="G55" s="64"/>
      <c r="H55" s="64"/>
    </row>
    <row r="56" spans="1:8" ht="18.75" x14ac:dyDescent="0.25">
      <c r="A56" s="40" t="s">
        <v>77</v>
      </c>
      <c r="B56" s="40"/>
      <c r="C56" s="65"/>
      <c r="D56" s="65"/>
      <c r="E56" s="65"/>
      <c r="F56" s="65"/>
      <c r="G56" s="65"/>
      <c r="H56" s="65"/>
    </row>
    <row r="57" spans="1:8" ht="18.75" x14ac:dyDescent="0.25">
      <c r="A57" s="4"/>
    </row>
    <row r="58" spans="1:8" ht="18.75" x14ac:dyDescent="0.25">
      <c r="A58" s="58" t="s">
        <v>70</v>
      </c>
      <c r="B58" s="58"/>
      <c r="C58" s="58"/>
      <c r="D58" s="58"/>
      <c r="E58" s="58"/>
      <c r="F58" s="58"/>
      <c r="G58" s="58"/>
      <c r="H58" s="58"/>
    </row>
    <row r="59" spans="1:8" ht="18.75" x14ac:dyDescent="0.25">
      <c r="A59" s="58" t="s">
        <v>71</v>
      </c>
      <c r="B59" s="58"/>
      <c r="C59" s="58"/>
      <c r="D59" s="58"/>
      <c r="E59" s="58"/>
      <c r="F59" s="58"/>
      <c r="G59" s="58"/>
      <c r="H59" s="58"/>
    </row>
    <row r="60" spans="1:8" ht="18.75" x14ac:dyDescent="0.25">
      <c r="A60" s="58" t="s">
        <v>72</v>
      </c>
      <c r="B60" s="58"/>
      <c r="C60" s="58"/>
      <c r="D60" s="58"/>
      <c r="E60" s="58"/>
      <c r="F60" s="58"/>
      <c r="G60" s="58"/>
      <c r="H60" s="58"/>
    </row>
    <row r="61" spans="1:8" ht="18.75" x14ac:dyDescent="0.25">
      <c r="A61" s="58" t="s">
        <v>73</v>
      </c>
      <c r="B61" s="58"/>
      <c r="C61" s="58"/>
      <c r="D61" s="58"/>
      <c r="E61" s="58"/>
      <c r="F61" s="58"/>
      <c r="G61" s="58"/>
      <c r="H61" s="58"/>
    </row>
    <row r="62" spans="1:8" ht="18.75" x14ac:dyDescent="0.25">
      <c r="A62" s="59" t="s">
        <v>74</v>
      </c>
      <c r="B62" s="59"/>
      <c r="C62" s="59"/>
      <c r="D62" s="59"/>
      <c r="E62" s="59"/>
      <c r="F62" s="59"/>
      <c r="G62" s="59"/>
      <c r="H62" s="59"/>
    </row>
    <row r="63" spans="1:8" ht="18.75" x14ac:dyDescent="0.25">
      <c r="A63" s="59" t="s">
        <v>75</v>
      </c>
      <c r="B63" s="59"/>
      <c r="C63" s="59"/>
      <c r="D63" s="59"/>
      <c r="E63" s="59"/>
      <c r="F63" s="59"/>
      <c r="G63" s="59"/>
      <c r="H63" s="59"/>
    </row>
  </sheetData>
  <mergeCells count="24">
    <mergeCell ref="B1:H1"/>
    <mergeCell ref="A2:A3"/>
    <mergeCell ref="B2:B3"/>
    <mergeCell ref="C2:C3"/>
    <mergeCell ref="D2:D3"/>
    <mergeCell ref="F2:F3"/>
    <mergeCell ref="H2:H3"/>
    <mergeCell ref="E2:E3"/>
    <mergeCell ref="A58:H58"/>
    <mergeCell ref="A45:H45"/>
    <mergeCell ref="A53:H53"/>
    <mergeCell ref="A38:E38"/>
    <mergeCell ref="A39:E39"/>
    <mergeCell ref="A42:H42"/>
    <mergeCell ref="A43:H43"/>
    <mergeCell ref="A44:H44"/>
    <mergeCell ref="C55:H55"/>
    <mergeCell ref="C56:H56"/>
    <mergeCell ref="C51:H51"/>
    <mergeCell ref="A59:H59"/>
    <mergeCell ref="A60:H60"/>
    <mergeCell ref="A61:H61"/>
    <mergeCell ref="A62:H62"/>
    <mergeCell ref="A63:H63"/>
  </mergeCells>
  <phoneticPr fontId="19" type="noConversion"/>
  <pageMargins left="0.41666666666666669" right="0.38690476190476192"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028D9-A3A7-43EA-8374-9BAC7061D8FF}">
  <dimension ref="A1:J9"/>
  <sheetViews>
    <sheetView zoomScale="70" zoomScaleNormal="70" zoomScalePageLayoutView="70" workbookViewId="0">
      <selection activeCell="A3" sqref="A3:J8"/>
    </sheetView>
  </sheetViews>
  <sheetFormatPr defaultRowHeight="15" x14ac:dyDescent="0.25"/>
  <cols>
    <col min="1" max="1" width="3.5703125" bestFit="1" customWidth="1"/>
    <col min="2" max="2" width="26.5703125" customWidth="1"/>
    <col min="3" max="3" width="11.140625" customWidth="1"/>
    <col min="4" max="4" width="16.5703125" customWidth="1"/>
    <col min="5" max="5" width="10.85546875" customWidth="1"/>
    <col min="6" max="6" width="12" customWidth="1"/>
  </cols>
  <sheetData>
    <row r="1" spans="1:10" ht="18.75" x14ac:dyDescent="0.25">
      <c r="A1" s="88" t="s">
        <v>229</v>
      </c>
      <c r="B1" s="88"/>
      <c r="C1" s="88"/>
      <c r="D1" s="88"/>
      <c r="E1" s="88"/>
      <c r="F1" s="88"/>
      <c r="G1" s="88"/>
      <c r="H1" s="88"/>
      <c r="I1" s="88"/>
      <c r="J1" s="88"/>
    </row>
    <row r="2" spans="1:10" ht="18.75" x14ac:dyDescent="0.25">
      <c r="A2" s="58" t="s">
        <v>151</v>
      </c>
      <c r="B2" s="58"/>
      <c r="C2" s="58"/>
      <c r="D2" s="58"/>
      <c r="E2" s="58"/>
      <c r="F2" s="58"/>
      <c r="G2" s="58"/>
      <c r="H2" s="58"/>
      <c r="I2" s="58"/>
      <c r="J2" s="58"/>
    </row>
    <row r="3" spans="1:10" ht="66" x14ac:dyDescent="0.25">
      <c r="A3" s="28" t="s">
        <v>7</v>
      </c>
      <c r="B3" s="28" t="s">
        <v>152</v>
      </c>
      <c r="C3" s="28" t="s">
        <v>153</v>
      </c>
      <c r="D3" s="28" t="s">
        <v>154</v>
      </c>
      <c r="E3" s="28" t="s">
        <v>128</v>
      </c>
      <c r="F3" s="28" t="s">
        <v>155</v>
      </c>
      <c r="G3" s="28" t="s">
        <v>156</v>
      </c>
      <c r="H3" s="28" t="s">
        <v>12</v>
      </c>
      <c r="I3" s="28" t="s">
        <v>157</v>
      </c>
      <c r="J3" s="28" t="s">
        <v>158</v>
      </c>
    </row>
    <row r="4" spans="1:10" ht="112.5" x14ac:dyDescent="0.25">
      <c r="A4" s="29">
        <v>1</v>
      </c>
      <c r="B4" s="96" t="s">
        <v>198</v>
      </c>
      <c r="C4" s="30" t="s">
        <v>160</v>
      </c>
      <c r="D4" s="30" t="s">
        <v>161</v>
      </c>
      <c r="E4" s="29" t="s">
        <v>91</v>
      </c>
      <c r="F4" s="29">
        <v>1</v>
      </c>
      <c r="G4" s="29" t="s">
        <v>162</v>
      </c>
      <c r="H4" s="30" t="s">
        <v>163</v>
      </c>
      <c r="I4" s="29">
        <v>100</v>
      </c>
      <c r="J4" s="28">
        <v>1</v>
      </c>
    </row>
    <row r="5" spans="1:10" ht="75" x14ac:dyDescent="0.25">
      <c r="A5" s="29">
        <v>2</v>
      </c>
      <c r="B5" s="44" t="s">
        <v>199</v>
      </c>
      <c r="C5" s="30" t="s">
        <v>160</v>
      </c>
      <c r="D5" s="30"/>
      <c r="E5" s="29" t="s">
        <v>91</v>
      </c>
      <c r="F5" s="29">
        <v>1</v>
      </c>
      <c r="G5" s="29" t="s">
        <v>164</v>
      </c>
      <c r="H5" s="30"/>
      <c r="I5" s="29">
        <v>100</v>
      </c>
      <c r="J5" s="28">
        <v>1</v>
      </c>
    </row>
    <row r="6" spans="1:10" ht="115.5" x14ac:dyDescent="0.25">
      <c r="A6" s="29">
        <v>3</v>
      </c>
      <c r="B6" s="44" t="s">
        <v>200</v>
      </c>
      <c r="C6" s="30" t="s">
        <v>160</v>
      </c>
      <c r="D6" s="31" t="s">
        <v>165</v>
      </c>
      <c r="E6" s="29" t="s">
        <v>91</v>
      </c>
      <c r="F6" s="29">
        <v>1</v>
      </c>
      <c r="G6" s="29" t="s">
        <v>164</v>
      </c>
      <c r="H6" s="32"/>
      <c r="I6" s="29">
        <v>120</v>
      </c>
      <c r="J6" s="28">
        <v>1.2</v>
      </c>
    </row>
    <row r="7" spans="1:10" ht="93.75" x14ac:dyDescent="0.25">
      <c r="A7" s="29">
        <v>4</v>
      </c>
      <c r="B7" s="44" t="s">
        <v>201</v>
      </c>
      <c r="C7" s="29" t="s">
        <v>166</v>
      </c>
      <c r="D7" s="31" t="s">
        <v>167</v>
      </c>
      <c r="E7" s="29" t="s">
        <v>129</v>
      </c>
      <c r="F7" s="29">
        <v>1</v>
      </c>
      <c r="G7" s="87" t="s">
        <v>168</v>
      </c>
      <c r="H7" s="32"/>
      <c r="I7" s="29">
        <v>150</v>
      </c>
      <c r="J7" s="28">
        <v>1.5</v>
      </c>
    </row>
    <row r="8" spans="1:10" ht="75" x14ac:dyDescent="0.25">
      <c r="A8" s="29">
        <v>5</v>
      </c>
      <c r="B8" s="44" t="s">
        <v>202</v>
      </c>
      <c r="C8" s="29" t="s">
        <v>166</v>
      </c>
      <c r="D8" s="31" t="s">
        <v>169</v>
      </c>
      <c r="E8" s="29" t="s">
        <v>129</v>
      </c>
      <c r="F8" s="29">
        <v>1</v>
      </c>
      <c r="G8" s="87"/>
      <c r="H8" s="32"/>
      <c r="I8" s="29">
        <v>200</v>
      </c>
      <c r="J8" s="28">
        <v>2</v>
      </c>
    </row>
    <row r="9" spans="1:10" ht="18.75" x14ac:dyDescent="0.25">
      <c r="A9" s="27"/>
    </row>
  </sheetData>
  <mergeCells count="3">
    <mergeCell ref="G7:G8"/>
    <mergeCell ref="A2:J2"/>
    <mergeCell ref="A1:J1"/>
  </mergeCells>
  <pageMargins left="0.55059523809523814" right="0.32738095238095238"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89E8E-472A-4F82-AC9A-A4DDAD27BAE6}">
  <dimension ref="A1:O16"/>
  <sheetViews>
    <sheetView zoomScale="70" zoomScaleNormal="70" zoomScalePageLayoutView="55" workbookViewId="0">
      <selection activeCell="B10" sqref="B10"/>
    </sheetView>
  </sheetViews>
  <sheetFormatPr defaultRowHeight="15" x14ac:dyDescent="0.25"/>
  <cols>
    <col min="1" max="1" width="4" bestFit="1" customWidth="1"/>
    <col min="2" max="2" width="22" customWidth="1"/>
    <col min="9" max="9" width="5.28515625" bestFit="1" customWidth="1"/>
    <col min="11" max="11" width="5.28515625" bestFit="1" customWidth="1"/>
    <col min="13" max="13" width="5.28515625" bestFit="1" customWidth="1"/>
    <col min="15" max="15" width="5.28515625" bestFit="1" customWidth="1"/>
  </cols>
  <sheetData>
    <row r="1" spans="1:15" ht="18.75" x14ac:dyDescent="0.25">
      <c r="A1" s="59" t="s">
        <v>170</v>
      </c>
      <c r="B1" s="59"/>
      <c r="C1" s="59"/>
      <c r="D1" s="59"/>
      <c r="E1" s="59"/>
      <c r="F1" s="59"/>
      <c r="G1" s="59"/>
      <c r="H1" s="59"/>
      <c r="I1" s="59"/>
      <c r="J1" s="59"/>
      <c r="K1" s="59"/>
      <c r="L1" s="59"/>
      <c r="M1" s="59"/>
      <c r="N1" s="59"/>
      <c r="O1" s="59"/>
    </row>
    <row r="2" spans="1:15" ht="19.5" x14ac:dyDescent="0.25">
      <c r="A2" s="89" t="s">
        <v>171</v>
      </c>
      <c r="B2" s="89"/>
      <c r="C2" s="89"/>
      <c r="D2" s="89"/>
      <c r="E2" s="89"/>
      <c r="F2" s="89"/>
      <c r="G2" s="89"/>
      <c r="H2" s="89"/>
      <c r="I2" s="89"/>
      <c r="J2" s="89"/>
      <c r="K2" s="89"/>
      <c r="L2" s="89"/>
      <c r="M2" s="89"/>
      <c r="N2" s="89"/>
      <c r="O2" s="89"/>
    </row>
    <row r="3" spans="1:15" ht="16.5" x14ac:dyDescent="0.25">
      <c r="A3" s="91" t="s">
        <v>7</v>
      </c>
      <c r="B3" s="91" t="s">
        <v>172</v>
      </c>
      <c r="C3" s="91"/>
      <c r="D3" s="91"/>
      <c r="E3" s="91"/>
      <c r="F3" s="91"/>
      <c r="G3" s="91"/>
      <c r="H3" s="91" t="s">
        <v>173</v>
      </c>
      <c r="I3" s="91"/>
      <c r="J3" s="91"/>
      <c r="K3" s="91"/>
      <c r="L3" s="91"/>
      <c r="M3" s="91"/>
      <c r="N3" s="91"/>
      <c r="O3" s="91"/>
    </row>
    <row r="4" spans="1:15" ht="16.5" customHeight="1" x14ac:dyDescent="0.25">
      <c r="A4" s="91"/>
      <c r="B4" s="91" t="s">
        <v>174</v>
      </c>
      <c r="C4" s="91" t="s">
        <v>128</v>
      </c>
      <c r="D4" s="91" t="s">
        <v>155</v>
      </c>
      <c r="E4" s="91" t="s">
        <v>156</v>
      </c>
      <c r="F4" s="91" t="s">
        <v>158</v>
      </c>
      <c r="G4" s="91" t="s">
        <v>175</v>
      </c>
      <c r="H4" s="92" t="s">
        <v>176</v>
      </c>
      <c r="I4" s="92"/>
      <c r="J4" s="91" t="s">
        <v>178</v>
      </c>
      <c r="K4" s="91"/>
      <c r="L4" s="91" t="s">
        <v>179</v>
      </c>
      <c r="M4" s="91"/>
      <c r="N4" s="91" t="s">
        <v>180</v>
      </c>
      <c r="O4" s="91"/>
    </row>
    <row r="5" spans="1:15" ht="16.5" x14ac:dyDescent="0.25">
      <c r="A5" s="91"/>
      <c r="B5" s="91"/>
      <c r="C5" s="91"/>
      <c r="D5" s="91"/>
      <c r="E5" s="91"/>
      <c r="F5" s="91"/>
      <c r="G5" s="91"/>
      <c r="H5" s="93" t="s">
        <v>177</v>
      </c>
      <c r="I5" s="93"/>
      <c r="J5" s="91"/>
      <c r="K5" s="91"/>
      <c r="L5" s="91"/>
      <c r="M5" s="91"/>
      <c r="N5" s="91"/>
      <c r="O5" s="91"/>
    </row>
    <row r="6" spans="1:15" ht="49.5" x14ac:dyDescent="0.25">
      <c r="A6" s="91"/>
      <c r="B6" s="91"/>
      <c r="C6" s="91"/>
      <c r="D6" s="91"/>
      <c r="E6" s="91"/>
      <c r="F6" s="91"/>
      <c r="G6" s="91"/>
      <c r="H6" s="28" t="s">
        <v>181</v>
      </c>
      <c r="I6" s="28" t="s">
        <v>196</v>
      </c>
      <c r="J6" s="28" t="s">
        <v>181</v>
      </c>
      <c r="K6" s="28" t="s">
        <v>195</v>
      </c>
      <c r="L6" s="28" t="s">
        <v>181</v>
      </c>
      <c r="M6" s="28" t="s">
        <v>196</v>
      </c>
      <c r="N6" s="28" t="s">
        <v>181</v>
      </c>
      <c r="O6" s="28" t="s">
        <v>196</v>
      </c>
    </row>
    <row r="7" spans="1:15" ht="82.5" x14ac:dyDescent="0.25">
      <c r="A7" s="28">
        <v>1</v>
      </c>
      <c r="B7" s="30" t="s">
        <v>159</v>
      </c>
      <c r="C7" s="29" t="s">
        <v>91</v>
      </c>
      <c r="D7" s="29">
        <v>2</v>
      </c>
      <c r="E7" s="29" t="s">
        <v>162</v>
      </c>
      <c r="F7" s="28">
        <v>1</v>
      </c>
      <c r="G7" s="29">
        <v>2</v>
      </c>
      <c r="H7" s="29" t="s">
        <v>182</v>
      </c>
      <c r="I7" s="29">
        <v>1</v>
      </c>
      <c r="J7" s="35" t="s">
        <v>197</v>
      </c>
      <c r="K7" s="29">
        <v>0.75</v>
      </c>
      <c r="L7" s="29" t="s">
        <v>183</v>
      </c>
      <c r="M7" s="29">
        <v>0.75</v>
      </c>
      <c r="N7" s="29" t="s">
        <v>184</v>
      </c>
      <c r="O7" s="29">
        <v>0.75</v>
      </c>
    </row>
    <row r="8" spans="1:15" ht="82.5" x14ac:dyDescent="0.25">
      <c r="A8" s="28">
        <v>2</v>
      </c>
      <c r="B8" s="30" t="s">
        <v>230</v>
      </c>
      <c r="C8" s="29" t="s">
        <v>91</v>
      </c>
      <c r="D8" s="29">
        <v>1</v>
      </c>
      <c r="E8" s="29" t="s">
        <v>164</v>
      </c>
      <c r="F8" s="28">
        <v>1</v>
      </c>
      <c r="G8" s="29">
        <v>1</v>
      </c>
      <c r="H8" s="29">
        <v>1</v>
      </c>
      <c r="I8" s="29">
        <v>1</v>
      </c>
      <c r="J8" s="29">
        <v>1</v>
      </c>
      <c r="K8" s="29">
        <v>1</v>
      </c>
      <c r="L8" s="29">
        <v>1</v>
      </c>
      <c r="M8" s="29">
        <v>1</v>
      </c>
      <c r="N8" s="29">
        <v>1</v>
      </c>
      <c r="O8" s="29">
        <v>1</v>
      </c>
    </row>
    <row r="9" spans="1:15" ht="82.5" x14ac:dyDescent="0.25">
      <c r="A9" s="28">
        <v>3</v>
      </c>
      <c r="B9" s="30" t="s">
        <v>231</v>
      </c>
      <c r="C9" s="29" t="s">
        <v>91</v>
      </c>
      <c r="D9" s="29">
        <v>1</v>
      </c>
      <c r="E9" s="29" t="s">
        <v>164</v>
      </c>
      <c r="F9" s="28">
        <v>1.2</v>
      </c>
      <c r="G9" s="29">
        <v>1.2</v>
      </c>
      <c r="H9" s="29">
        <v>1</v>
      </c>
      <c r="I9" s="29">
        <v>1.2</v>
      </c>
      <c r="J9" s="29">
        <v>1</v>
      </c>
      <c r="K9" s="29">
        <v>1.2</v>
      </c>
      <c r="L9" s="29">
        <v>1</v>
      </c>
      <c r="M9" s="29">
        <v>1.2</v>
      </c>
      <c r="N9" s="29">
        <v>1</v>
      </c>
      <c r="O9" s="29">
        <v>1</v>
      </c>
    </row>
    <row r="10" spans="1:15" ht="82.5" x14ac:dyDescent="0.25">
      <c r="A10" s="34">
        <v>4</v>
      </c>
      <c r="B10" s="36" t="s">
        <v>185</v>
      </c>
      <c r="C10" s="35" t="s">
        <v>129</v>
      </c>
      <c r="D10" s="35">
        <v>1</v>
      </c>
      <c r="E10" s="29" t="s">
        <v>168</v>
      </c>
      <c r="F10" s="34">
        <v>1.5</v>
      </c>
      <c r="G10" s="35">
        <v>1.5</v>
      </c>
      <c r="H10" s="35">
        <v>1</v>
      </c>
      <c r="I10" s="35">
        <v>1.5</v>
      </c>
      <c r="J10" s="35">
        <v>1</v>
      </c>
      <c r="K10" s="35">
        <v>1.5</v>
      </c>
      <c r="L10" s="35">
        <v>1</v>
      </c>
      <c r="M10" s="35">
        <v>1.5</v>
      </c>
      <c r="N10" s="35">
        <v>1</v>
      </c>
      <c r="O10" s="35">
        <v>1</v>
      </c>
    </row>
    <row r="11" spans="1:15" ht="82.5" x14ac:dyDescent="0.25">
      <c r="A11" s="28">
        <v>5</v>
      </c>
      <c r="B11" s="31" t="s">
        <v>186</v>
      </c>
      <c r="C11" s="29" t="s">
        <v>129</v>
      </c>
      <c r="D11" s="29">
        <v>1</v>
      </c>
      <c r="E11" s="29" t="s">
        <v>168</v>
      </c>
      <c r="F11" s="28">
        <v>2</v>
      </c>
      <c r="G11" s="29">
        <v>2</v>
      </c>
      <c r="H11" s="29">
        <v>1</v>
      </c>
      <c r="I11" s="29">
        <v>2</v>
      </c>
      <c r="J11" s="29">
        <v>1.2</v>
      </c>
      <c r="K11" s="29">
        <v>2.4</v>
      </c>
      <c r="L11" s="29">
        <v>1.2</v>
      </c>
      <c r="M11" s="29">
        <v>2.4</v>
      </c>
      <c r="N11" s="29">
        <v>1.2</v>
      </c>
      <c r="O11" s="29">
        <v>1.2</v>
      </c>
    </row>
    <row r="12" spans="1:15" ht="16.5" x14ac:dyDescent="0.25">
      <c r="A12" s="33"/>
      <c r="B12" s="91" t="s">
        <v>187</v>
      </c>
      <c r="C12" s="91"/>
      <c r="D12" s="91"/>
      <c r="E12" s="91"/>
      <c r="F12" s="91"/>
      <c r="G12" s="28">
        <v>7.7</v>
      </c>
      <c r="H12" s="33"/>
      <c r="I12" s="28">
        <v>6.7</v>
      </c>
      <c r="J12" s="33"/>
      <c r="K12" s="28">
        <v>6.85</v>
      </c>
      <c r="L12" s="33"/>
      <c r="M12" s="28">
        <v>6.85</v>
      </c>
      <c r="N12" s="33"/>
      <c r="O12" s="28">
        <v>6.85</v>
      </c>
    </row>
    <row r="13" spans="1:15" ht="18.75" x14ac:dyDescent="0.25">
      <c r="A13" s="90" t="s">
        <v>188</v>
      </c>
      <c r="B13" s="90"/>
      <c r="C13" s="90"/>
      <c r="D13" s="90"/>
      <c r="E13" s="90"/>
      <c r="F13" s="90"/>
      <c r="G13" s="90"/>
      <c r="H13" s="90"/>
      <c r="I13" s="90"/>
      <c r="J13" s="90"/>
      <c r="K13" s="90"/>
      <c r="L13" s="90"/>
      <c r="M13" s="90"/>
      <c r="N13" s="90"/>
      <c r="O13" s="90"/>
    </row>
    <row r="14" spans="1:15" ht="18.75" x14ac:dyDescent="0.25">
      <c r="A14" s="88" t="s">
        <v>189</v>
      </c>
      <c r="B14" s="88"/>
      <c r="C14" s="88"/>
      <c r="G14" s="27" t="s">
        <v>190</v>
      </c>
      <c r="J14" s="27" t="s">
        <v>191</v>
      </c>
      <c r="M14" s="88" t="s">
        <v>192</v>
      </c>
      <c r="N14" s="88"/>
      <c r="O14" s="88"/>
    </row>
    <row r="15" spans="1:15" ht="18.75" x14ac:dyDescent="0.25">
      <c r="A15" s="88" t="s">
        <v>193</v>
      </c>
      <c r="B15" s="88"/>
      <c r="C15" s="88"/>
      <c r="D15" s="88"/>
      <c r="E15" s="88"/>
      <c r="F15" s="88"/>
      <c r="G15" s="88"/>
      <c r="H15" s="88"/>
      <c r="I15" s="88"/>
      <c r="J15" s="88"/>
      <c r="K15" s="88"/>
      <c r="L15" s="88"/>
      <c r="M15" s="88"/>
      <c r="N15" s="88"/>
      <c r="O15" s="88"/>
    </row>
    <row r="16" spans="1:15" ht="19.5" x14ac:dyDescent="0.25">
      <c r="A16" s="94" t="s">
        <v>194</v>
      </c>
      <c r="B16" s="94"/>
      <c r="C16" s="94"/>
      <c r="D16" s="94"/>
      <c r="E16" s="94"/>
      <c r="F16" s="94"/>
      <c r="G16" s="94"/>
      <c r="H16" s="94"/>
      <c r="I16" s="94"/>
      <c r="J16" s="94"/>
      <c r="K16" s="94"/>
      <c r="L16" s="94"/>
      <c r="M16" s="94"/>
      <c r="N16" s="94"/>
      <c r="O16" s="94"/>
    </row>
  </sheetData>
  <mergeCells count="22">
    <mergeCell ref="A16:O16"/>
    <mergeCell ref="M14:O14"/>
    <mergeCell ref="A14:C14"/>
    <mergeCell ref="A3:A6"/>
    <mergeCell ref="B3:G3"/>
    <mergeCell ref="H3:O3"/>
    <mergeCell ref="B4:B6"/>
    <mergeCell ref="C4:C6"/>
    <mergeCell ref="D4:D6"/>
    <mergeCell ref="E4:E6"/>
    <mergeCell ref="F4:F6"/>
    <mergeCell ref="G4:G6"/>
    <mergeCell ref="N4:O5"/>
    <mergeCell ref="A1:O1"/>
    <mergeCell ref="A2:O2"/>
    <mergeCell ref="A13:O13"/>
    <mergeCell ref="A15:O15"/>
    <mergeCell ref="B12:F12"/>
    <mergeCell ref="H4:I4"/>
    <mergeCell ref="H5:I5"/>
    <mergeCell ref="J4:K5"/>
    <mergeCell ref="L4:M5"/>
  </mergeCells>
  <pageMargins left="0.43560606060606061" right="0.32196969696969696"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18879-D1EC-4C19-B72E-3E9D95671A86}">
  <dimension ref="A1:C36"/>
  <sheetViews>
    <sheetView topLeftCell="A21" workbookViewId="0">
      <selection activeCell="F13" sqref="F13"/>
    </sheetView>
  </sheetViews>
  <sheetFormatPr defaultRowHeight="15" x14ac:dyDescent="0.25"/>
  <cols>
    <col min="1" max="1" width="35.140625" customWidth="1"/>
    <col min="2" max="2" width="50.5703125" customWidth="1"/>
  </cols>
  <sheetData>
    <row r="1" spans="1:3" ht="56.25" x14ac:dyDescent="0.25">
      <c r="A1" s="9" t="s">
        <v>93</v>
      </c>
      <c r="B1" s="9" t="s">
        <v>94</v>
      </c>
      <c r="C1" s="9" t="s">
        <v>95</v>
      </c>
    </row>
    <row r="2" spans="1:3" ht="37.5" x14ac:dyDescent="0.25">
      <c r="A2" s="95" t="s">
        <v>96</v>
      </c>
      <c r="B2" s="24" t="s">
        <v>81</v>
      </c>
      <c r="C2" s="95" t="s">
        <v>58</v>
      </c>
    </row>
    <row r="3" spans="1:3" ht="56.25" x14ac:dyDescent="0.25">
      <c r="A3" s="95"/>
      <c r="B3" s="24" t="s">
        <v>82</v>
      </c>
      <c r="C3" s="95"/>
    </row>
    <row r="4" spans="1:3" ht="37.5" x14ac:dyDescent="0.25">
      <c r="A4" s="95"/>
      <c r="B4" s="24" t="s">
        <v>97</v>
      </c>
      <c r="C4" s="95"/>
    </row>
    <row r="5" spans="1:3" ht="56.25" x14ac:dyDescent="0.25">
      <c r="A5" s="95"/>
      <c r="B5" s="24" t="s">
        <v>85</v>
      </c>
      <c r="C5" s="95"/>
    </row>
    <row r="6" spans="1:3" ht="56.25" x14ac:dyDescent="0.25">
      <c r="A6" s="95"/>
      <c r="B6" s="24" t="s">
        <v>86</v>
      </c>
      <c r="C6" s="95"/>
    </row>
    <row r="7" spans="1:3" ht="56.25" x14ac:dyDescent="0.25">
      <c r="A7" s="95"/>
      <c r="B7" s="24" t="s">
        <v>87</v>
      </c>
      <c r="C7" s="95"/>
    </row>
    <row r="8" spans="1:3" ht="37.5" x14ac:dyDescent="0.25">
      <c r="A8" s="95"/>
      <c r="B8" s="24" t="s">
        <v>88</v>
      </c>
      <c r="C8" s="95"/>
    </row>
    <row r="9" spans="1:3" ht="56.25" x14ac:dyDescent="0.25">
      <c r="A9" s="95"/>
      <c r="B9" s="24" t="s">
        <v>89</v>
      </c>
      <c r="C9" s="95"/>
    </row>
    <row r="10" spans="1:3" ht="37.5" x14ac:dyDescent="0.25">
      <c r="A10" s="95" t="s">
        <v>98</v>
      </c>
      <c r="B10" s="24" t="s">
        <v>99</v>
      </c>
      <c r="C10" s="95" t="s">
        <v>60</v>
      </c>
    </row>
    <row r="11" spans="1:3" ht="56.25" x14ac:dyDescent="0.25">
      <c r="A11" s="95"/>
      <c r="B11" s="24" t="s">
        <v>100</v>
      </c>
      <c r="C11" s="95"/>
    </row>
    <row r="12" spans="1:3" ht="56.25" x14ac:dyDescent="0.25">
      <c r="A12" s="95"/>
      <c r="B12" s="24" t="s">
        <v>101</v>
      </c>
      <c r="C12" s="95"/>
    </row>
    <row r="13" spans="1:3" ht="37.5" x14ac:dyDescent="0.25">
      <c r="A13" s="95"/>
      <c r="B13" s="24" t="s">
        <v>102</v>
      </c>
      <c r="C13" s="95"/>
    </row>
    <row r="14" spans="1:3" ht="56.25" x14ac:dyDescent="0.25">
      <c r="A14" s="95"/>
      <c r="B14" s="24" t="s">
        <v>103</v>
      </c>
      <c r="C14" s="95"/>
    </row>
    <row r="15" spans="1:3" ht="37.5" x14ac:dyDescent="0.25">
      <c r="A15" s="95" t="s">
        <v>104</v>
      </c>
      <c r="B15" s="24" t="s">
        <v>105</v>
      </c>
      <c r="C15" s="95" t="s">
        <v>62</v>
      </c>
    </row>
    <row r="16" spans="1:3" ht="56.25" x14ac:dyDescent="0.25">
      <c r="A16" s="95"/>
      <c r="B16" s="24" t="s">
        <v>106</v>
      </c>
      <c r="C16" s="95"/>
    </row>
    <row r="17" spans="1:3" ht="37.5" x14ac:dyDescent="0.25">
      <c r="A17" s="95"/>
      <c r="B17" s="24" t="s">
        <v>107</v>
      </c>
      <c r="C17" s="95"/>
    </row>
    <row r="18" spans="1:3" ht="37.5" x14ac:dyDescent="0.25">
      <c r="A18" s="95"/>
      <c r="B18" s="24" t="s">
        <v>108</v>
      </c>
      <c r="C18" s="95"/>
    </row>
    <row r="19" spans="1:3" ht="37.5" x14ac:dyDescent="0.25">
      <c r="A19" s="95"/>
      <c r="B19" s="24" t="s">
        <v>109</v>
      </c>
      <c r="C19" s="95"/>
    </row>
    <row r="20" spans="1:3" ht="37.5" x14ac:dyDescent="0.25">
      <c r="A20" s="95" t="s">
        <v>110</v>
      </c>
      <c r="B20" s="24" t="s">
        <v>111</v>
      </c>
      <c r="C20" s="95" t="s">
        <v>64</v>
      </c>
    </row>
    <row r="21" spans="1:3" ht="37.5" x14ac:dyDescent="0.25">
      <c r="A21" s="95"/>
      <c r="B21" s="24" t="s">
        <v>112</v>
      </c>
      <c r="C21" s="95"/>
    </row>
    <row r="22" spans="1:3" ht="56.25" x14ac:dyDescent="0.25">
      <c r="A22" s="95"/>
      <c r="B22" s="24" t="s">
        <v>113</v>
      </c>
      <c r="C22" s="95"/>
    </row>
    <row r="23" spans="1:3" ht="56.25" x14ac:dyDescent="0.25">
      <c r="A23" s="95"/>
      <c r="B23" s="24" t="s">
        <v>114</v>
      </c>
      <c r="C23" s="95"/>
    </row>
    <row r="24" spans="1:3" ht="37.5" x14ac:dyDescent="0.25">
      <c r="A24" s="95"/>
      <c r="B24" s="24" t="s">
        <v>115</v>
      </c>
      <c r="C24" s="95"/>
    </row>
    <row r="25" spans="1:3" ht="56.25" x14ac:dyDescent="0.25">
      <c r="A25" s="95" t="s">
        <v>116</v>
      </c>
      <c r="B25" s="24" t="s">
        <v>117</v>
      </c>
      <c r="C25" s="95" t="s">
        <v>64</v>
      </c>
    </row>
    <row r="26" spans="1:3" ht="56.25" x14ac:dyDescent="0.25">
      <c r="A26" s="95"/>
      <c r="B26" s="24" t="s">
        <v>118</v>
      </c>
      <c r="C26" s="95"/>
    </row>
    <row r="27" spans="1:3" ht="56.25" x14ac:dyDescent="0.25">
      <c r="A27" s="95"/>
      <c r="B27" s="24" t="s">
        <v>119</v>
      </c>
      <c r="C27" s="95"/>
    </row>
    <row r="28" spans="1:3" ht="37.5" x14ac:dyDescent="0.25">
      <c r="A28" s="95"/>
      <c r="B28" s="24" t="s">
        <v>120</v>
      </c>
      <c r="C28" s="95"/>
    </row>
    <row r="29" spans="1:3" ht="56.25" x14ac:dyDescent="0.25">
      <c r="A29" s="95" t="s">
        <v>121</v>
      </c>
      <c r="B29" s="24" t="s">
        <v>122</v>
      </c>
      <c r="C29" s="95" t="s">
        <v>64</v>
      </c>
    </row>
    <row r="30" spans="1:3" ht="75" x14ac:dyDescent="0.25">
      <c r="A30" s="95"/>
      <c r="B30" s="24" t="s">
        <v>123</v>
      </c>
      <c r="C30" s="95"/>
    </row>
    <row r="31" spans="1:3" ht="56.25" x14ac:dyDescent="0.25">
      <c r="A31" s="95"/>
      <c r="B31" s="24" t="s">
        <v>124</v>
      </c>
      <c r="C31" s="95"/>
    </row>
    <row r="32" spans="1:3" ht="75" x14ac:dyDescent="0.25">
      <c r="A32" s="95"/>
      <c r="B32" s="24" t="s">
        <v>125</v>
      </c>
      <c r="C32" s="95"/>
    </row>
    <row r="34" spans="1:1" ht="18" x14ac:dyDescent="0.25">
      <c r="A34" s="22" t="s">
        <v>126</v>
      </c>
    </row>
    <row r="35" spans="1:1" x14ac:dyDescent="0.25">
      <c r="A35" s="23"/>
    </row>
    <row r="36" spans="1:1" x14ac:dyDescent="0.25">
      <c r="A36" s="23" t="s">
        <v>127</v>
      </c>
    </row>
  </sheetData>
  <mergeCells count="12">
    <mergeCell ref="A2:A9"/>
    <mergeCell ref="C2:C9"/>
    <mergeCell ref="A10:A14"/>
    <mergeCell ref="C10:C14"/>
    <mergeCell ref="A15:A19"/>
    <mergeCell ref="C15:C19"/>
    <mergeCell ref="A20:A24"/>
    <mergeCell ref="C20:C24"/>
    <mergeCell ref="A25:A28"/>
    <mergeCell ref="C25:C28"/>
    <mergeCell ref="A29:A32"/>
    <mergeCell ref="C29: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Sheet1</vt:lpstr>
      <vt:lpstr>Sheet2</vt:lpstr>
      <vt:lpstr>Sheet5</vt:lpstr>
      <vt:lpstr>Sheet6</vt:lpstr>
      <vt:lpstr>Sheet3</vt:lpstr>
      <vt:lpstr>Sheet5!bookmark34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Tan Hoi PVHXH</cp:lastModifiedBy>
  <cp:lastPrinted>2026-06-28T08:32:38Z</cp:lastPrinted>
  <dcterms:created xsi:type="dcterms:W3CDTF">2015-06-05T18:17:20Z</dcterms:created>
  <dcterms:modified xsi:type="dcterms:W3CDTF">2026-09-03T06:35:27Z</dcterms:modified>
</cp:coreProperties>
</file>